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19"/>
  <workbookPr/>
  <mc:AlternateContent xmlns:mc="http://schemas.openxmlformats.org/markup-compatibility/2006">
    <mc:Choice Requires="x15">
      <x15ac:absPath xmlns:x15ac="http://schemas.microsoft.com/office/spreadsheetml/2010/11/ac" url="https://resources.deloitte.com/sites/GEMCrailo/Shared Documents/General/6. Future Grid/Aanbesteding 2025/04. De Aanbesteding/Aanbestedingsdocumenten gunningsfase/Nota van Inlichtingen/Inschrijffase/Documenten/"/>
    </mc:Choice>
  </mc:AlternateContent>
  <xr:revisionPtr revIDLastSave="0" documentId="8_{D78F5A40-89F7-447E-8CD7-4A4114B244CB}" xr6:coauthVersionLast="47" xr6:coauthVersionMax="47" xr10:uidLastSave="{00000000-0000-0000-0000-000000000000}"/>
  <bookViews>
    <workbookView xWindow="-110" yWindow="-110" windowWidth="19420" windowHeight="11500" xr2:uid="{00000000-000D-0000-FFFF-FFFF00000000}"/>
  </bookViews>
  <sheets>
    <sheet name="Invulblad" sheetId="2" r:id="rId1"/>
    <sheet name="Rekenblad" sheetId="3" r:id="rId2"/>
    <sheet name="Toelichting"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7" i="2" l="1"/>
  <c r="L79" i="3" s="1"/>
  <c r="A37" i="3"/>
  <c r="B3" i="3"/>
  <c r="K79" i="3"/>
  <c r="J79" i="3"/>
  <c r="I79" i="3"/>
  <c r="H79" i="3"/>
  <c r="G79" i="3"/>
  <c r="B1" i="3"/>
  <c r="B2" i="3"/>
  <c r="B6" i="3" l="1"/>
  <c r="C6" i="3" s="1"/>
  <c r="B7" i="3"/>
  <c r="C7" i="3" s="1"/>
  <c r="B8" i="3"/>
  <c r="C8" i="3" s="1"/>
  <c r="B11" i="3"/>
  <c r="G3" i="3" s="1"/>
  <c r="B12" i="3"/>
  <c r="H3" i="3" s="1"/>
  <c r="B13" i="3"/>
  <c r="I3" i="3" s="1"/>
  <c r="B14" i="3"/>
  <c r="J3" i="3" s="1"/>
  <c r="B15" i="3"/>
  <c r="K3" i="3" s="1"/>
  <c r="B16" i="3"/>
  <c r="L3" i="3" s="1"/>
  <c r="B23" i="3"/>
  <c r="B24" i="3"/>
  <c r="B25" i="3"/>
  <c r="B26" i="3"/>
  <c r="F3" i="3"/>
  <c r="F4" i="3" s="1"/>
  <c r="F5" i="3" s="1"/>
  <c r="F6" i="3" s="1"/>
  <c r="F7" i="3" s="1"/>
  <c r="F8" i="3" s="1"/>
  <c r="H8" i="3" l="1"/>
  <c r="F9" i="3"/>
  <c r="K4" i="3"/>
  <c r="J5" i="3"/>
  <c r="G8" i="3"/>
  <c r="I5" i="3"/>
  <c r="H4" i="3"/>
  <c r="G5" i="3"/>
  <c r="L4" i="3"/>
  <c r="L6" i="3"/>
  <c r="K6" i="3"/>
  <c r="G4" i="3"/>
  <c r="H6" i="3"/>
  <c r="J8" i="3"/>
  <c r="J6" i="3"/>
  <c r="L8" i="3"/>
  <c r="K8" i="3"/>
  <c r="H5" i="3"/>
  <c r="I8" i="3"/>
  <c r="I6" i="3"/>
  <c r="G7" i="3"/>
  <c r="I4" i="3"/>
  <c r="L7" i="3"/>
  <c r="L5" i="3"/>
  <c r="G6" i="3"/>
  <c r="J4" i="3"/>
  <c r="K7" i="3"/>
  <c r="K5" i="3"/>
  <c r="J7" i="3"/>
  <c r="H7" i="3"/>
  <c r="I7" i="3"/>
  <c r="C9" i="3"/>
  <c r="E9" i="2" s="1"/>
  <c r="F10" i="3" l="1"/>
  <c r="L9" i="3"/>
  <c r="J9" i="3"/>
  <c r="G9" i="3"/>
  <c r="I9" i="3"/>
  <c r="K9" i="3"/>
  <c r="H9" i="3"/>
  <c r="F11" i="3" l="1"/>
  <c r="K10" i="3"/>
  <c r="H10" i="3"/>
  <c r="I10" i="3"/>
  <c r="L10" i="3"/>
  <c r="G10" i="3"/>
  <c r="J10" i="3"/>
  <c r="K11" i="3" l="1"/>
  <c r="L11" i="3"/>
  <c r="H11" i="3"/>
  <c r="J11" i="3"/>
  <c r="I11" i="3"/>
  <c r="G11" i="3"/>
  <c r="F12" i="3"/>
  <c r="L12" i="3" l="1"/>
  <c r="G12" i="3"/>
  <c r="I12" i="3"/>
  <c r="K12" i="3"/>
  <c r="H12" i="3"/>
  <c r="J12" i="3"/>
  <c r="F13" i="3"/>
  <c r="L13" i="3" l="1"/>
  <c r="K13" i="3"/>
  <c r="I13" i="3"/>
  <c r="J13" i="3"/>
  <c r="F14" i="3"/>
  <c r="G13" i="3"/>
  <c r="H13" i="3"/>
  <c r="F15" i="3" l="1"/>
  <c r="G14" i="3"/>
  <c r="L14" i="3"/>
  <c r="K14" i="3"/>
  <c r="J14" i="3"/>
  <c r="H14" i="3"/>
  <c r="I14" i="3"/>
  <c r="F16" i="3" l="1"/>
  <c r="L15" i="3"/>
  <c r="I15" i="3"/>
  <c r="H15" i="3"/>
  <c r="K15" i="3"/>
  <c r="G15" i="3"/>
  <c r="J15" i="3"/>
  <c r="F17" i="3" l="1"/>
  <c r="L16" i="3"/>
  <c r="J16" i="3"/>
  <c r="G16" i="3"/>
  <c r="K16" i="3"/>
  <c r="H16" i="3"/>
  <c r="I16" i="3"/>
  <c r="K17" i="3" l="1"/>
  <c r="F18" i="3"/>
  <c r="I17" i="3"/>
  <c r="G17" i="3"/>
  <c r="H17" i="3"/>
  <c r="J17" i="3"/>
  <c r="L17" i="3"/>
  <c r="G18" i="3" l="1"/>
  <c r="J18" i="3"/>
  <c r="L18" i="3"/>
  <c r="F19" i="3"/>
  <c r="K18" i="3"/>
  <c r="H18" i="3"/>
  <c r="I18" i="3"/>
  <c r="K19" i="3" l="1"/>
  <c r="L19" i="3"/>
  <c r="F20" i="3"/>
  <c r="G19" i="3"/>
  <c r="J19" i="3"/>
  <c r="I19" i="3"/>
  <c r="H19" i="3"/>
  <c r="F21" i="3" l="1"/>
  <c r="L20" i="3"/>
  <c r="G20" i="3"/>
  <c r="K20" i="3"/>
  <c r="H20" i="3"/>
  <c r="I20" i="3"/>
  <c r="J20" i="3"/>
  <c r="J21" i="3" l="1"/>
  <c r="K21" i="3"/>
  <c r="I21" i="3"/>
  <c r="L21" i="3"/>
  <c r="F22" i="3"/>
  <c r="G21" i="3"/>
  <c r="H21" i="3"/>
  <c r="F23" i="3" l="1"/>
  <c r="G22" i="3"/>
  <c r="H22" i="3"/>
  <c r="K22" i="3"/>
  <c r="I22" i="3"/>
  <c r="J22" i="3"/>
  <c r="L22" i="3"/>
  <c r="I23" i="3" l="1"/>
  <c r="F24" i="3"/>
  <c r="G23" i="3"/>
  <c r="L23" i="3"/>
  <c r="J23" i="3"/>
  <c r="K23" i="3"/>
  <c r="H23" i="3"/>
  <c r="H24" i="3" l="1"/>
  <c r="G24" i="3"/>
  <c r="J24" i="3"/>
  <c r="I24" i="3"/>
  <c r="F25" i="3"/>
  <c r="K24" i="3"/>
  <c r="L24" i="3"/>
  <c r="F26" i="3" l="1"/>
  <c r="L25" i="3"/>
  <c r="H25" i="3"/>
  <c r="J25" i="3"/>
  <c r="G25" i="3"/>
  <c r="I25" i="3"/>
  <c r="K25" i="3"/>
  <c r="L26" i="3" l="1"/>
  <c r="G26" i="3"/>
  <c r="H26" i="3"/>
  <c r="J26" i="3"/>
  <c r="F27" i="3"/>
  <c r="K26" i="3"/>
  <c r="I26" i="3"/>
  <c r="F28" i="3" l="1"/>
  <c r="L27" i="3"/>
  <c r="I27" i="3"/>
  <c r="J27" i="3"/>
  <c r="K27" i="3"/>
  <c r="G27" i="3"/>
  <c r="H27" i="3"/>
  <c r="H28" i="3" l="1"/>
  <c r="K28" i="3"/>
  <c r="L28" i="3"/>
  <c r="F29" i="3"/>
  <c r="I28" i="3"/>
  <c r="G28" i="3"/>
  <c r="J28" i="3"/>
  <c r="K29" i="3" l="1"/>
  <c r="L29" i="3"/>
  <c r="J29" i="3"/>
  <c r="I29" i="3"/>
  <c r="G29" i="3"/>
  <c r="F30" i="3"/>
  <c r="H29" i="3"/>
  <c r="K30" i="3" l="1"/>
  <c r="F31" i="3"/>
  <c r="I30" i="3"/>
  <c r="J30" i="3"/>
  <c r="L30" i="3"/>
  <c r="G30" i="3"/>
  <c r="H30" i="3"/>
  <c r="F32" i="3" l="1"/>
  <c r="G31" i="3"/>
  <c r="I31" i="3"/>
  <c r="H31" i="3"/>
  <c r="J31" i="3"/>
  <c r="K31" i="3"/>
  <c r="L31" i="3"/>
  <c r="L32" i="3" l="1"/>
  <c r="F33" i="3"/>
  <c r="H32" i="3"/>
  <c r="K32" i="3"/>
  <c r="I32" i="3"/>
  <c r="J32" i="3"/>
  <c r="G32" i="3"/>
  <c r="L33" i="3" l="1"/>
  <c r="H33" i="3"/>
  <c r="J33" i="3"/>
  <c r="G33" i="3"/>
  <c r="K33" i="3"/>
  <c r="F34" i="3"/>
  <c r="I33" i="3"/>
  <c r="G34" i="3" l="1"/>
  <c r="J34" i="3"/>
  <c r="F35" i="3"/>
  <c r="H34" i="3"/>
  <c r="L34" i="3"/>
  <c r="K34" i="3"/>
  <c r="I34" i="3"/>
  <c r="F36" i="3" l="1"/>
  <c r="G35" i="3"/>
  <c r="K35" i="3"/>
  <c r="L35" i="3"/>
  <c r="J35" i="3"/>
  <c r="I35" i="3"/>
  <c r="H35" i="3"/>
  <c r="F37" i="3" l="1"/>
  <c r="K36" i="3"/>
  <c r="L36" i="3"/>
  <c r="J36" i="3"/>
  <c r="G36" i="3"/>
  <c r="H36" i="3"/>
  <c r="I36" i="3"/>
  <c r="I37" i="3" l="1"/>
  <c r="F38" i="3"/>
  <c r="K37" i="3"/>
  <c r="L37" i="3"/>
  <c r="H37" i="3"/>
  <c r="J37" i="3"/>
  <c r="G37" i="3"/>
  <c r="I38" i="3" l="1"/>
  <c r="K38" i="3"/>
  <c r="H38" i="3"/>
  <c r="J38" i="3"/>
  <c r="F39" i="3"/>
  <c r="L38" i="3"/>
  <c r="G38" i="3"/>
  <c r="H39" i="3" l="1"/>
  <c r="G39" i="3"/>
  <c r="J39" i="3"/>
  <c r="I39" i="3"/>
  <c r="L39" i="3"/>
  <c r="F40" i="3"/>
  <c r="K39" i="3"/>
  <c r="G40" i="3" l="1"/>
  <c r="I40" i="3"/>
  <c r="F41" i="3"/>
  <c r="K40" i="3"/>
  <c r="J40" i="3"/>
  <c r="H40" i="3"/>
  <c r="L40" i="3"/>
  <c r="J41" i="3" l="1"/>
  <c r="L41" i="3"/>
  <c r="H41" i="3"/>
  <c r="K41" i="3"/>
  <c r="F42" i="3"/>
  <c r="G41" i="3"/>
  <c r="I41" i="3"/>
  <c r="I42" i="3" l="1"/>
  <c r="G42" i="3"/>
  <c r="L42" i="3"/>
  <c r="J42" i="3"/>
  <c r="K42" i="3"/>
  <c r="F43" i="3"/>
  <c r="H42" i="3"/>
  <c r="J43" i="3" l="1"/>
  <c r="L43" i="3"/>
  <c r="F44" i="3"/>
  <c r="G43" i="3"/>
  <c r="H43" i="3"/>
  <c r="K43" i="3"/>
  <c r="I43" i="3"/>
  <c r="K44" i="3" l="1"/>
  <c r="J44" i="3"/>
  <c r="L44" i="3"/>
  <c r="I44" i="3"/>
  <c r="F45" i="3"/>
  <c r="G44" i="3"/>
  <c r="H44" i="3"/>
  <c r="F46" i="3" l="1"/>
  <c r="G45" i="3"/>
  <c r="H45" i="3"/>
  <c r="I45" i="3"/>
  <c r="K45" i="3"/>
  <c r="J45" i="3"/>
  <c r="L45" i="3"/>
  <c r="F47" i="3" l="1"/>
  <c r="K46" i="3"/>
  <c r="L46" i="3"/>
  <c r="G46" i="3"/>
  <c r="H46" i="3"/>
  <c r="I46" i="3"/>
  <c r="J46" i="3"/>
  <c r="F48" i="3" l="1"/>
  <c r="L47" i="3"/>
  <c r="G47" i="3"/>
  <c r="H47" i="3"/>
  <c r="I47" i="3"/>
  <c r="J47" i="3"/>
  <c r="K47" i="3"/>
  <c r="L48" i="3" l="1"/>
  <c r="J48" i="3"/>
  <c r="I48" i="3"/>
  <c r="K48" i="3"/>
  <c r="H48" i="3"/>
  <c r="G48" i="3"/>
  <c r="F49" i="3"/>
  <c r="L49" i="3" l="1"/>
  <c r="J49" i="3"/>
  <c r="K49" i="3"/>
  <c r="F50" i="3"/>
  <c r="H49" i="3"/>
  <c r="G49" i="3"/>
  <c r="I49" i="3"/>
  <c r="H50" i="3" l="1"/>
  <c r="I50" i="3"/>
  <c r="K50" i="3"/>
  <c r="F51" i="3"/>
  <c r="G50" i="3"/>
  <c r="J50" i="3"/>
  <c r="L50" i="3"/>
  <c r="H51" i="3" l="1"/>
  <c r="L51" i="3"/>
  <c r="G51" i="3"/>
  <c r="J51" i="3"/>
  <c r="I51" i="3"/>
  <c r="F52" i="3"/>
  <c r="K51" i="3"/>
  <c r="L52" i="3" l="1"/>
  <c r="I52" i="3"/>
  <c r="F53" i="3"/>
  <c r="G52" i="3"/>
  <c r="H52" i="3"/>
  <c r="J52" i="3"/>
  <c r="K52" i="3"/>
  <c r="K53" i="3" l="1"/>
  <c r="L53" i="3"/>
  <c r="G53" i="3"/>
  <c r="H53" i="3"/>
  <c r="I53" i="3"/>
  <c r="J53" i="3"/>
  <c r="F54" i="3"/>
  <c r="F55" i="3" l="1"/>
  <c r="G54" i="3"/>
  <c r="I54" i="3"/>
  <c r="J54" i="3"/>
  <c r="H54" i="3"/>
  <c r="L54" i="3"/>
  <c r="K54" i="3"/>
  <c r="H55" i="3" l="1"/>
  <c r="I55" i="3"/>
  <c r="J55" i="3"/>
  <c r="L55" i="3"/>
  <c r="F56" i="3"/>
  <c r="G55" i="3"/>
  <c r="K55" i="3"/>
  <c r="H56" i="3" l="1"/>
  <c r="I56" i="3"/>
  <c r="F57" i="3"/>
  <c r="G56" i="3"/>
  <c r="J56" i="3"/>
  <c r="L56" i="3"/>
  <c r="K56" i="3"/>
  <c r="J57" i="3" l="1"/>
  <c r="L57" i="3"/>
  <c r="F58" i="3"/>
  <c r="G57" i="3"/>
  <c r="I57" i="3"/>
  <c r="K57" i="3"/>
  <c r="H57" i="3"/>
  <c r="G58" i="3" l="1"/>
  <c r="H58" i="3"/>
  <c r="K58" i="3"/>
  <c r="J58" i="3"/>
  <c r="L58" i="3"/>
  <c r="I58" i="3"/>
  <c r="F59" i="3"/>
  <c r="L59" i="3" l="1"/>
  <c r="F60" i="3"/>
  <c r="G59" i="3"/>
  <c r="I59" i="3"/>
  <c r="H59" i="3"/>
  <c r="J59" i="3"/>
  <c r="K59" i="3"/>
  <c r="F61" i="3" l="1"/>
  <c r="H60" i="3"/>
  <c r="I60" i="3"/>
  <c r="J60" i="3"/>
  <c r="K60" i="3"/>
  <c r="L60" i="3"/>
  <c r="G60" i="3"/>
  <c r="G61" i="3" l="1"/>
  <c r="H61" i="3"/>
  <c r="I61" i="3"/>
  <c r="K61" i="3"/>
  <c r="J61" i="3"/>
  <c r="L61" i="3"/>
  <c r="F62" i="3"/>
  <c r="I62" i="3" l="1"/>
  <c r="K62" i="3"/>
  <c r="L62" i="3"/>
  <c r="G62" i="3"/>
  <c r="F63" i="3"/>
  <c r="H62" i="3"/>
  <c r="J62" i="3"/>
  <c r="J63" i="3" l="1"/>
  <c r="H63" i="3"/>
  <c r="I63" i="3"/>
  <c r="K63" i="3"/>
  <c r="F64" i="3"/>
  <c r="L63" i="3"/>
  <c r="G63" i="3"/>
  <c r="F65" i="3" l="1"/>
  <c r="K64" i="3"/>
  <c r="I64" i="3"/>
  <c r="L64" i="3"/>
  <c r="J64" i="3"/>
  <c r="G64" i="3"/>
  <c r="H64" i="3"/>
  <c r="I65" i="3" l="1"/>
  <c r="J65" i="3"/>
  <c r="K65" i="3"/>
  <c r="L65" i="3"/>
  <c r="F66" i="3"/>
  <c r="G65" i="3"/>
  <c r="H65" i="3"/>
  <c r="I66" i="3" l="1"/>
  <c r="H66" i="3"/>
  <c r="K66" i="3"/>
  <c r="L66" i="3"/>
  <c r="F67" i="3"/>
  <c r="G66" i="3"/>
  <c r="J66" i="3"/>
  <c r="J67" i="3" l="1"/>
  <c r="L67" i="3"/>
  <c r="F68" i="3"/>
  <c r="K67" i="3"/>
  <c r="G67" i="3"/>
  <c r="H67" i="3"/>
  <c r="I67" i="3"/>
  <c r="I68" i="3" l="1"/>
  <c r="G68" i="3"/>
  <c r="H68" i="3"/>
  <c r="K68" i="3"/>
  <c r="L68" i="3"/>
  <c r="J68" i="3"/>
  <c r="F69" i="3"/>
  <c r="H69" i="3" l="1"/>
  <c r="I69" i="3"/>
  <c r="J69" i="3"/>
  <c r="L69" i="3"/>
  <c r="F70" i="3"/>
  <c r="K69" i="3"/>
  <c r="G69" i="3"/>
  <c r="I70" i="3" l="1"/>
  <c r="J70" i="3"/>
  <c r="K70" i="3"/>
  <c r="F71" i="3"/>
  <c r="L70" i="3"/>
  <c r="G70" i="3"/>
  <c r="H70" i="3"/>
  <c r="L71" i="3" l="1"/>
  <c r="K71" i="3"/>
  <c r="I71" i="3"/>
  <c r="F72" i="3"/>
  <c r="G71" i="3"/>
  <c r="H71" i="3"/>
  <c r="J71" i="3"/>
  <c r="G72" i="3" l="1"/>
  <c r="H72" i="3"/>
  <c r="L72" i="3"/>
  <c r="I72" i="3"/>
  <c r="J72" i="3"/>
  <c r="K72" i="3"/>
  <c r="F73" i="3"/>
  <c r="L73" i="3" l="1"/>
  <c r="I73" i="3"/>
  <c r="H73" i="3"/>
  <c r="J73" i="3"/>
  <c r="K73" i="3"/>
  <c r="G73" i="3"/>
  <c r="F74" i="3"/>
  <c r="K74" i="3" l="1"/>
  <c r="L74" i="3"/>
  <c r="G74" i="3"/>
  <c r="H74" i="3"/>
  <c r="I74" i="3"/>
  <c r="J74" i="3"/>
  <c r="F75" i="3"/>
  <c r="F76" i="3" l="1"/>
  <c r="H75" i="3"/>
  <c r="J75" i="3"/>
  <c r="L75" i="3"/>
  <c r="G75" i="3"/>
  <c r="I75" i="3"/>
  <c r="K75" i="3"/>
  <c r="L78" i="3" l="1"/>
  <c r="L81" i="3" s="1"/>
  <c r="C16" i="3" s="1"/>
  <c r="I78" i="3"/>
  <c r="I81" i="3" s="1"/>
  <c r="C13" i="3" s="1"/>
  <c r="H78" i="3"/>
  <c r="H81" i="3" s="1"/>
  <c r="C12" i="3" s="1"/>
  <c r="F77" i="3"/>
  <c r="G76" i="3"/>
  <c r="H76" i="3"/>
  <c r="I76" i="3"/>
  <c r="J76" i="3"/>
  <c r="K76" i="3"/>
  <c r="L76" i="3"/>
  <c r="K78" i="3" l="1"/>
  <c r="K81" i="3" s="1"/>
  <c r="C15" i="3" s="1"/>
  <c r="G81" i="3"/>
  <c r="C11" i="3" s="1"/>
  <c r="J78" i="3"/>
  <c r="J81" i="3" s="1"/>
  <c r="C14" i="3" s="1"/>
  <c r="G78" i="3"/>
  <c r="H77" i="3"/>
  <c r="J77" i="3"/>
  <c r="I77" i="3"/>
  <c r="K77" i="3"/>
  <c r="L77" i="3"/>
  <c r="G77" i="3"/>
  <c r="C17" i="3" l="1"/>
  <c r="E18" i="2" s="1"/>
  <c r="C18" i="3" l="1"/>
  <c r="E19" i="2" s="1"/>
</calcChain>
</file>

<file path=xl/sharedStrings.xml><?xml version="1.0" encoding="utf-8"?>
<sst xmlns="http://schemas.openxmlformats.org/spreadsheetml/2006/main" count="97" uniqueCount="70">
  <si>
    <t>Uitvraagtijd</t>
  </si>
  <si>
    <t>jaar</t>
  </si>
  <si>
    <t>Prijspeil</t>
  </si>
  <si>
    <t>startjaar</t>
  </si>
  <si>
    <t>inflatiecijfer</t>
  </si>
  <si>
    <t>percentage</t>
  </si>
  <si>
    <t>Aantal</t>
  </si>
  <si>
    <t>Realisatie(open begroting):</t>
  </si>
  <si>
    <t>Ontwerp/Engineering</t>
  </si>
  <si>
    <t>€</t>
  </si>
  <si>
    <t>Voorbereiding (incl. vergunningen)</t>
  </si>
  <si>
    <t>Realisatie (incl. oplevering)</t>
  </si>
  <si>
    <t>Subtotaal</t>
  </si>
  <si>
    <t>Operatie(TCO):</t>
  </si>
  <si>
    <t>Toelichting:</t>
  </si>
  <si>
    <t>Service/onderhoud solarcarports</t>
  </si>
  <si>
    <t>€/pp/jaar</t>
  </si>
  <si>
    <t>Service/onderhoud pv-paneel</t>
  </si>
  <si>
    <t>€/st./jaar</t>
  </si>
  <si>
    <t>Service/onderhoud laadpaal</t>
  </si>
  <si>
    <t>Service/onderhoud batterij</t>
  </si>
  <si>
    <t>Monitoring, management en communicatie</t>
  </si>
  <si>
    <t>€/jaar</t>
  </si>
  <si>
    <t>Meet- en facturatiekosten per laadsessie</t>
  </si>
  <si>
    <t>Totaal</t>
  </si>
  <si>
    <t>Uitbreiding(eenheidsprijzen herleidbaar naar open begroting):</t>
  </si>
  <si>
    <t xml:space="preserve">PV-systeem </t>
  </si>
  <si>
    <t>€ / uitbreiding van 50 panelen incl. randinfrastructuur</t>
  </si>
  <si>
    <t>Laadpaal</t>
  </si>
  <si>
    <t>€/st.</t>
  </si>
  <si>
    <t>Batterij</t>
  </si>
  <si>
    <t>€/per 20 kWh</t>
  </si>
  <si>
    <t>Energiemanagementsysteem (vast)</t>
  </si>
  <si>
    <t>Energiemanagementsysteem (variabel, per aansluiting)</t>
  </si>
  <si>
    <t>€/aansluiting.</t>
  </si>
  <si>
    <t>Uiteenzetting operatiekosten (per eenheid per jaar)</t>
  </si>
  <si>
    <t>Peiljaar (jaar 0)</t>
  </si>
  <si>
    <t>Jaar</t>
  </si>
  <si>
    <t>Carport</t>
  </si>
  <si>
    <t>PV</t>
  </si>
  <si>
    <t>MMC</t>
  </si>
  <si>
    <t>MFL</t>
  </si>
  <si>
    <t>Inflatiecijfer (%)</t>
  </si>
  <si>
    <t>Jaar 1</t>
  </si>
  <si>
    <t>Totale kosten</t>
  </si>
  <si>
    <t>*Kosten eenmalig</t>
  </si>
  <si>
    <t>*Jaarlijkse kosten corrigeren voor inflatie</t>
  </si>
  <si>
    <t>PV-installatie</t>
  </si>
  <si>
    <t>Laadpunt</t>
  </si>
  <si>
    <t>Energiemanagementsysteem</t>
  </si>
  <si>
    <t>Hoeveelheidsvalidatie</t>
  </si>
  <si>
    <t xml:space="preserve">Totaal per eenheid </t>
  </si>
  <si>
    <t>Aantal eenheden (per jaar)</t>
  </si>
  <si>
    <t>Totaal per onderwerp</t>
  </si>
  <si>
    <t>Toelichting methodiek:</t>
  </si>
  <si>
    <t>De prijs in jaar 0 wordt in jaar n geïndexeert via de volgende functie:</t>
  </si>
  <si>
    <t>Waar:</t>
  </si>
  <si>
    <t>Ci,n</t>
  </si>
  <si>
    <r>
      <t xml:space="preserve">Kosten proces </t>
    </r>
    <r>
      <rPr>
        <i/>
        <sz val="11"/>
        <color theme="1"/>
        <rFont val="Arial"/>
        <family val="2"/>
        <scheme val="minor"/>
      </rPr>
      <t>i</t>
    </r>
    <r>
      <rPr>
        <sz val="11"/>
        <color theme="1"/>
        <rFont val="Arial"/>
        <family val="2"/>
        <scheme val="minor"/>
      </rPr>
      <t xml:space="preserve"> in jaar </t>
    </r>
    <r>
      <rPr>
        <i/>
        <sz val="11"/>
        <color theme="1"/>
        <rFont val="Arial"/>
        <family val="2"/>
        <scheme val="minor"/>
      </rPr>
      <t>n</t>
    </r>
    <r>
      <rPr>
        <sz val="11"/>
        <color theme="1"/>
        <rFont val="Arial"/>
        <family val="2"/>
        <scheme val="minor"/>
      </rPr>
      <t xml:space="preserve"> (in €)</t>
    </r>
  </si>
  <si>
    <t>Ci,0</t>
  </si>
  <si>
    <r>
      <t xml:space="preserve">Kosten proces </t>
    </r>
    <r>
      <rPr>
        <i/>
        <sz val="11"/>
        <color theme="1"/>
        <rFont val="Arial"/>
        <family val="2"/>
        <scheme val="minor"/>
      </rPr>
      <t xml:space="preserve">i </t>
    </r>
    <r>
      <rPr>
        <sz val="11"/>
        <color theme="1"/>
        <rFont val="Arial"/>
        <family val="2"/>
        <scheme val="minor"/>
      </rPr>
      <t>in jaar 0 (in €)</t>
    </r>
  </si>
  <si>
    <t xml:space="preserve">r </t>
  </si>
  <si>
    <t>Inflatiecorrectiecijfer (in %)</t>
  </si>
  <si>
    <t xml:space="preserve">n </t>
  </si>
  <si>
    <t xml:space="preserve">Huidige jaar </t>
  </si>
  <si>
    <t>n0</t>
  </si>
  <si>
    <t>Beginjaar</t>
  </si>
  <si>
    <t>Bijvoorbeeld in jaar 3 wordt de berekening:</t>
  </si>
  <si>
    <t>C = C0 * (1 + 0.0325)^(2029-2026)</t>
  </si>
  <si>
    <t>C = C0 * (1,0325)^3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</si>
</sst>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quot;€&quot;\ * #,##0_ ;_ &quot;€&quot;\ * \-#,##0_ ;_ &quot;€&quot;\ * &quot;-&quot;_ ;_ @_ "/>
    <numFmt numFmtId="165" formatCode="&quot;€&quot;\ #,##0"/>
  </numFmts>
  <fonts count="9">
    <font>
      <sz val="11"/>
      <color theme="1"/>
      <name val="Arial"/>
      <family val="2"/>
      <scheme val="minor"/>
    </font>
    <font>
      <sz val="11"/>
      <name val="Arial"/>
      <family val="2"/>
      <scheme val="minor"/>
    </font>
    <font>
      <sz val="9.5"/>
      <name val="Arial"/>
      <family val="2"/>
      <scheme val="minor"/>
    </font>
    <font>
      <sz val="10"/>
      <name val="Arial"/>
      <family val="2"/>
      <scheme val="minor"/>
    </font>
    <font>
      <b/>
      <sz val="11"/>
      <name val="Arial"/>
      <family val="2"/>
      <scheme val="minor"/>
    </font>
    <font>
      <b/>
      <sz val="11"/>
      <color rgb="FFFA7D00"/>
      <name val="Arial"/>
      <family val="2"/>
      <scheme val="minor"/>
    </font>
    <font>
      <b/>
      <sz val="11"/>
      <color theme="1"/>
      <name val="Arial"/>
      <family val="2"/>
      <scheme val="minor"/>
    </font>
    <font>
      <i/>
      <sz val="11"/>
      <color theme="1"/>
      <name val="Arial"/>
      <family val="2"/>
      <scheme val="minor"/>
    </font>
    <font>
      <sz val="11"/>
      <color theme="1"/>
      <name val="Arial"/>
      <family val="2"/>
      <scheme val="minor"/>
    </font>
  </fonts>
  <fills count="4">
    <fill>
      <patternFill patternType="none"/>
    </fill>
    <fill>
      <patternFill patternType="gray125"/>
    </fill>
    <fill>
      <patternFill patternType="solid">
        <fgColor rgb="FFF2F2F2"/>
      </patternFill>
    </fill>
    <fill>
      <patternFill patternType="solid">
        <fgColor rgb="FFFFFFCC"/>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style="thin">
        <color indexed="64"/>
      </bottom>
      <diagonal/>
    </border>
    <border>
      <left style="thin">
        <color rgb="FFB2B2B2"/>
      </left>
      <right/>
      <top style="thin">
        <color rgb="FFB2B2B2"/>
      </top>
      <bottom style="thin">
        <color rgb="FFB2B2B2"/>
      </bottom>
      <diagonal/>
    </border>
    <border>
      <left/>
      <right/>
      <top style="thin">
        <color rgb="FFB2B2B2"/>
      </top>
      <bottom style="thin">
        <color rgb="FFB2B2B2"/>
      </bottom>
      <diagonal/>
    </border>
    <border>
      <left/>
      <right style="thin">
        <color rgb="FFB2B2B2"/>
      </right>
      <top style="thin">
        <color rgb="FFB2B2B2"/>
      </top>
      <bottom style="thin">
        <color rgb="FFB2B2B2"/>
      </bottom>
      <diagonal/>
    </border>
  </borders>
  <cellStyleXfs count="3">
    <xf numFmtId="0" fontId="0" fillId="0" borderId="0"/>
    <xf numFmtId="0" fontId="5" fillId="2" borderId="2" applyNumberFormat="0" applyAlignment="0" applyProtection="0"/>
    <xf numFmtId="0" fontId="8" fillId="3" borderId="3" applyNumberFormat="0" applyFont="0" applyAlignment="0" applyProtection="0"/>
  </cellStyleXfs>
  <cellXfs count="21">
    <xf numFmtId="0" fontId="0" fillId="0" borderId="0" xfId="0"/>
    <xf numFmtId="0" fontId="1" fillId="0" borderId="0" xfId="0" applyFont="1"/>
    <xf numFmtId="0" fontId="3" fillId="0" borderId="0" xfId="0" applyFont="1"/>
    <xf numFmtId="0" fontId="4" fillId="0" borderId="0" xfId="0" applyFont="1"/>
    <xf numFmtId="0" fontId="6" fillId="0" borderId="0" xfId="0" applyFont="1"/>
    <xf numFmtId="10" fontId="0" fillId="0" borderId="0" xfId="0" applyNumberFormat="1"/>
    <xf numFmtId="165" fontId="0" fillId="0" borderId="0" xfId="0" applyNumberFormat="1"/>
    <xf numFmtId="165" fontId="6" fillId="0" borderId="0" xfId="0" applyNumberFormat="1" applyFont="1"/>
    <xf numFmtId="1" fontId="0" fillId="0" borderId="0" xfId="0" applyNumberFormat="1"/>
    <xf numFmtId="165" fontId="5" fillId="2" borderId="2" xfId="1" applyNumberFormat="1"/>
    <xf numFmtId="165" fontId="6" fillId="0" borderId="0" xfId="0" applyNumberFormat="1" applyFont="1" applyAlignment="1">
      <alignment wrapText="1"/>
    </xf>
    <xf numFmtId="164" fontId="4" fillId="0" borderId="1" xfId="0" applyNumberFormat="1" applyFont="1" applyBorder="1"/>
    <xf numFmtId="10" fontId="1" fillId="0" borderId="0" xfId="0" applyNumberFormat="1" applyFont="1"/>
    <xf numFmtId="0" fontId="2" fillId="0" borderId="0" xfId="0" applyFont="1"/>
    <xf numFmtId="164" fontId="4" fillId="0" borderId="0" xfId="0" applyNumberFormat="1" applyFont="1"/>
    <xf numFmtId="164" fontId="4" fillId="0" borderId="4" xfId="0" applyNumberFormat="1" applyFont="1" applyBorder="1"/>
    <xf numFmtId="0" fontId="1" fillId="0" borderId="1" xfId="0" applyFont="1" applyBorder="1" applyProtection="1">
      <protection locked="0"/>
    </xf>
    <xf numFmtId="0" fontId="1" fillId="0" borderId="0" xfId="0" applyFont="1" applyProtection="1">
      <protection locked="0"/>
    </xf>
    <xf numFmtId="0" fontId="1" fillId="3" borderId="5" xfId="2" applyFont="1" applyBorder="1" applyAlignment="1" applyProtection="1">
      <alignment horizontal="center"/>
      <protection locked="0"/>
    </xf>
    <xf numFmtId="0" fontId="1" fillId="3" borderId="6" xfId="2" applyFont="1" applyBorder="1" applyAlignment="1" applyProtection="1">
      <alignment horizontal="center"/>
      <protection locked="0"/>
    </xf>
    <xf numFmtId="0" fontId="1" fillId="3" borderId="7" xfId="2" applyFont="1" applyBorder="1" applyAlignment="1" applyProtection="1">
      <alignment horizontal="center"/>
      <protection locked="0"/>
    </xf>
  </cellXfs>
  <cellStyles count="3">
    <cellStyle name="Calculation" xfId="1" builtinId="22"/>
    <cellStyle name="Normal" xfId="0" builtinId="0"/>
    <cellStyle name="Note" xfId="2" builtinId="10"/>
  </cellStyles>
  <dxfs count="1">
    <dxf>
      <fill>
        <patternFill>
          <bgColor rgb="FFFF0000"/>
        </patternFill>
      </fill>
    </dxf>
  </dxfs>
  <tableStyles count="0" defaultTableStyle="TableStyleMedium2" defaultPivotStyle="PivotStyleLight16"/>
  <colors>
    <mruColors>
      <color rgb="FFFFFFFF"/>
      <color rgb="FFDD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183347</xdr:colOff>
      <xdr:row>83</xdr:row>
      <xdr:rowOff>57220</xdr:rowOff>
    </xdr:from>
    <xdr:to>
      <xdr:col>6</xdr:col>
      <xdr:colOff>10251</xdr:colOff>
      <xdr:row>84</xdr:row>
      <xdr:rowOff>100303</xdr:rowOff>
    </xdr:to>
    <xdr:pic>
      <xdr:nvPicPr>
        <xdr:cNvPr id="5" name="Afbeelding 4">
          <a:extLst>
            <a:ext uri="{FF2B5EF4-FFF2-40B4-BE49-F238E27FC236}">
              <a16:creationId xmlns:a16="http://schemas.microsoft.com/office/drawing/2014/main" id="{1C3BE050-4819-277D-FF54-9FA19139C72D}"/>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1310788" y="4651632"/>
          <a:ext cx="1698287" cy="2223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361950</xdr:colOff>
      <xdr:row>2</xdr:row>
      <xdr:rowOff>19050</xdr:rowOff>
    </xdr:from>
    <xdr:ext cx="8258175" cy="6715124"/>
    <xdr:sp macro="" textlink="">
      <xdr:nvSpPr>
        <xdr:cNvPr id="2" name="Tekstvak 1">
          <a:extLst>
            <a:ext uri="{FF2B5EF4-FFF2-40B4-BE49-F238E27FC236}">
              <a16:creationId xmlns:a16="http://schemas.microsoft.com/office/drawing/2014/main" id="{FB2D6A3E-B734-CA50-2BE1-898D2D64AFED}"/>
            </a:ext>
          </a:extLst>
        </xdr:cNvPr>
        <xdr:cNvSpPr txBox="1"/>
      </xdr:nvSpPr>
      <xdr:spPr>
        <a:xfrm>
          <a:off x="361950" y="381000"/>
          <a:ext cx="8258175" cy="67151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nl-NL" sz="1100">
              <a:solidFill>
                <a:schemeClr val="tx1"/>
              </a:solidFill>
              <a:effectLst/>
              <a:latin typeface="+mn-lt"/>
              <a:ea typeface="+mn-ea"/>
              <a:cs typeface="+mn-cs"/>
            </a:rPr>
            <a:t>Om een eerlijke afweging te maken tussen inschrijvende partijen voor het project in Crailo is een prijzenblad gemaakt. Dit prijzenblad bestaat uit drie onderdelen. De kapitaalinvestering, de realisatie-investering en de operatie-investering. De kapitaalinvestering bepaalt de waarde van een geïnvesteerde euro. De realisatie-investering bepaalt de huidige kosten van het aanleggen en installeren van de infrastructuur. De exploitatie-investering bepaalt wat de kosten zijn om het systeem draaiende te houden gedurende de uitvraagtijd. Om een eerlijk overzicht te krijgen van de totale exploitatiekosten van het systeem wordt niet alleen gekeken naar hoe duur het systeem is om aan te leggen, maar ook hoe duur het is om te gebruiken. Hieronder wordt per onderdeel toegelicht wat de uitgangspunten en overwegingen zijn van de berekeningen die ten grondslag liggen aan de financiële analyse.</a:t>
          </a:r>
        </a:p>
        <a:p>
          <a:pPr marL="0" marR="0" lvl="0" indent="0" defTabSz="914400" eaLnBrk="1" fontAlgn="auto" latinLnBrk="0" hangingPunct="1">
            <a:lnSpc>
              <a:spcPct val="100000"/>
            </a:lnSpc>
            <a:spcBef>
              <a:spcPts val="0"/>
            </a:spcBef>
            <a:spcAft>
              <a:spcPts val="0"/>
            </a:spcAft>
            <a:buClrTx/>
            <a:buSzTx/>
            <a:buFontTx/>
            <a:buNone/>
            <a:tabLst/>
            <a:defRPr/>
          </a:pPr>
          <a:endParaRPr lang="nl-NL" sz="1100">
            <a:solidFill>
              <a:schemeClr val="tx1"/>
            </a:solidFill>
            <a:effectLst/>
            <a:latin typeface="+mn-lt"/>
            <a:ea typeface="+mn-ea"/>
            <a:cs typeface="+mn-cs"/>
          </a:endParaRPr>
        </a:p>
        <a:p>
          <a:pPr lvl="1"/>
          <a:r>
            <a:rPr lang="nl-NL" sz="1100" b="1">
              <a:solidFill>
                <a:schemeClr val="tx1"/>
              </a:solidFill>
              <a:effectLst/>
              <a:latin typeface="+mn-lt"/>
              <a:ea typeface="+mn-ea"/>
              <a:cs typeface="+mn-cs"/>
            </a:rPr>
            <a:t>Kapitaalkosten</a:t>
          </a:r>
        </a:p>
        <a:p>
          <a:r>
            <a:rPr lang="nl-NL" sz="1100">
              <a:solidFill>
                <a:schemeClr val="tx1"/>
              </a:solidFill>
              <a:effectLst/>
              <a:latin typeface="+mn-lt"/>
              <a:ea typeface="+mn-ea"/>
              <a:cs typeface="+mn-cs"/>
            </a:rPr>
            <a:t>De kapitaalkosten hebben betrekking tot de kosten van de investeringen en de verandering van de prijs van geld over de jaren heen. Hierbij wordt aangenomen dat de investering van de infrastructuur afgeschreven wordt over de uitvraagtijd van het project, waarbij de hoeveelheid geleend geld gelijk zijn aan de totale investeringskosten van de realisatie. Daarnaast wordt aangenomen dat de prijs voor de exploitatie van het systeem ook meebeweegt met de inflatie. De prijs van een aangeboden dienst in jaar twee zal hoger zijn dan de prijs van een aangeboden dienst in jaar één, waar het verschil gelijk is aan de prijspijl in jaar één maal de inflatiecorrectie. Er is aangenomen dat de kapitaalkosten en de stijging van het prijspijl gelijk zijn. Deze waarde is in het prijzenblad aangegeven als inflatiecijfer.</a:t>
          </a:r>
        </a:p>
        <a:p>
          <a:r>
            <a:rPr lang="nl-NL" sz="1100">
              <a:solidFill>
                <a:schemeClr val="tx1"/>
              </a:solidFill>
              <a:effectLst/>
              <a:latin typeface="+mn-lt"/>
              <a:ea typeface="+mn-ea"/>
              <a:cs typeface="+mn-cs"/>
            </a:rPr>
            <a:t> </a:t>
          </a:r>
        </a:p>
        <a:p>
          <a:pPr lvl="1"/>
          <a:r>
            <a:rPr lang="nl-NL" sz="1100" b="1">
              <a:solidFill>
                <a:schemeClr val="tx1"/>
              </a:solidFill>
              <a:effectLst/>
              <a:latin typeface="+mn-lt"/>
              <a:ea typeface="+mn-ea"/>
              <a:cs typeface="+mn-cs"/>
            </a:rPr>
            <a:t>Investeringen</a:t>
          </a:r>
        </a:p>
        <a:p>
          <a:r>
            <a:rPr lang="nl-NL" sz="1100">
              <a:solidFill>
                <a:schemeClr val="tx1"/>
              </a:solidFill>
              <a:effectLst/>
              <a:latin typeface="+mn-lt"/>
              <a:ea typeface="+mn-ea"/>
              <a:cs typeface="+mn-cs"/>
            </a:rPr>
            <a:t>De investeringen gaan om de voorinvesteringen die gemaakt moeten worden om het systeem en de infrastructuur aan te leggen en operationeel te maken. Hierin is onderscheid gemaakt in de kosten voor het ontwerp en de engineeringskosten, de kosten voor de voorbereiding voor de aanleg, en de kosten voor de realisatie en oplevering. De ontwerp- en engineeringskosten hebben betrekking tot de kosten die gemaakt moeten worden voor het ontwerpen van het systeem. De voorbereidingskosten hebben betrekking op de kosten die gemaakt worden ten behoeve van het doorlopen van alle organisatorische en juridische processen die gedaan worden om het idee van de tekentafel tot aan de eerste schep in de grond te krijgen. De realisatiekosten hebben betrekking tot alle kosten die gemaakt worden om de daadwerkelijke infrastructuur te leggen, aan te sluiten en werkzaam te maken.</a:t>
          </a:r>
        </a:p>
        <a:p>
          <a:endParaRPr lang="nl-NL" sz="1100">
            <a:solidFill>
              <a:schemeClr val="tx1"/>
            </a:solidFill>
            <a:effectLst/>
            <a:latin typeface="+mn-lt"/>
            <a:ea typeface="+mn-ea"/>
            <a:cs typeface="+mn-cs"/>
          </a:endParaRPr>
        </a:p>
        <a:p>
          <a:pPr lvl="1"/>
          <a:r>
            <a:rPr lang="nl-NL" sz="1100" b="1">
              <a:solidFill>
                <a:schemeClr val="tx1"/>
              </a:solidFill>
              <a:effectLst/>
              <a:latin typeface="+mn-lt"/>
              <a:ea typeface="+mn-ea"/>
              <a:cs typeface="+mn-cs"/>
            </a:rPr>
            <a:t>Exploitatie</a:t>
          </a:r>
        </a:p>
        <a:p>
          <a:r>
            <a:rPr lang="nl-NL" sz="1100">
              <a:solidFill>
                <a:schemeClr val="tx1"/>
              </a:solidFill>
              <a:effectLst/>
              <a:latin typeface="+mn-lt"/>
              <a:ea typeface="+mn-ea"/>
              <a:cs typeface="+mn-cs"/>
            </a:rPr>
            <a:t>De exploitatiekosten worden onderverdeeld in de individuele onderdelen van het systeem. De onderdelen van het systeem vergen onderhoud, hebben administratiekosten of zijn onderhevig aan servicekosten door de exploitant. Dit zijn de kosten die gedurende de levensduur van de infrastructuur elk jaar gemaakt worden. </a:t>
          </a:r>
          <a:r>
            <a:rPr lang="nl-NL" sz="1100" b="0">
              <a:solidFill>
                <a:schemeClr val="tx1"/>
              </a:solidFill>
              <a:effectLst/>
              <a:latin typeface="+mn-lt"/>
              <a:ea typeface="+mn-ea"/>
              <a:cs typeface="+mn-cs"/>
            </a:rPr>
            <a:t>Om</a:t>
          </a:r>
          <a:r>
            <a:rPr lang="nl-NL" sz="1100" b="0" baseline="0">
              <a:solidFill>
                <a:schemeClr val="tx1"/>
              </a:solidFill>
              <a:effectLst/>
              <a:latin typeface="+mn-lt"/>
              <a:ea typeface="+mn-ea"/>
              <a:cs typeface="+mn-cs"/>
            </a:rPr>
            <a:t> gelijkwaardigheid in de vergelijkingsmethode te garanderen zijn de aantallen per onderdeel al aangegeven in het invulblad. Deze aantallen zijn gebaseerd op het beoogde aantal te installeren laadpalen en te plaatsen zonnepanelen. Indien door de inschrijvende partij wordt afgeweken van de standaard hoeveelheden kunnen zij in het toelichtingenveld een reden opgeven voor deze afwijken. Indien deze afwijking plaatsvindt zullen de cellen automaitisch rood worden ter controlemiddel.</a:t>
          </a:r>
          <a:endParaRPr lang="nl-NL" sz="1100" b="1">
            <a:solidFill>
              <a:schemeClr val="tx1"/>
            </a:solidFill>
            <a:effectLst/>
            <a:latin typeface="+mn-lt"/>
            <a:ea typeface="+mn-ea"/>
            <a:cs typeface="+mn-cs"/>
          </a:endParaRPr>
        </a:p>
        <a:p>
          <a:r>
            <a:rPr lang="nl-NL" sz="1100">
              <a:solidFill>
                <a:schemeClr val="tx1"/>
              </a:solidFill>
              <a:effectLst/>
              <a:latin typeface="+mn-lt"/>
              <a:ea typeface="+mn-ea"/>
              <a:cs typeface="+mn-cs"/>
            </a:rPr>
            <a:t> </a:t>
          </a:r>
        </a:p>
        <a:p>
          <a:pPr lvl="1"/>
          <a:r>
            <a:rPr lang="nl-NL" sz="1100" b="1">
              <a:solidFill>
                <a:schemeClr val="tx1"/>
              </a:solidFill>
              <a:effectLst/>
              <a:latin typeface="+mn-lt"/>
              <a:ea typeface="+mn-ea"/>
              <a:cs typeface="+mn-cs"/>
            </a:rPr>
            <a:t>Invulinstructie</a:t>
          </a:r>
        </a:p>
        <a:p>
          <a:r>
            <a:rPr lang="nl-NL" sz="1100">
              <a:solidFill>
                <a:schemeClr val="tx1"/>
              </a:solidFill>
              <a:effectLst/>
              <a:latin typeface="+mn-lt"/>
              <a:ea typeface="+mn-ea"/>
              <a:cs typeface="+mn-cs"/>
            </a:rPr>
            <a:t> </a:t>
          </a:r>
        </a:p>
        <a:p>
          <a:r>
            <a:rPr lang="nl-NL" sz="1100">
              <a:solidFill>
                <a:schemeClr val="tx1"/>
              </a:solidFill>
              <a:effectLst/>
              <a:latin typeface="+mn-lt"/>
              <a:ea typeface="+mn-ea"/>
              <a:cs typeface="+mn-cs"/>
            </a:rPr>
            <a:t>In</a:t>
          </a:r>
          <a:r>
            <a:rPr lang="nl-NL" sz="1100" baseline="0">
              <a:solidFill>
                <a:schemeClr val="tx1"/>
              </a:solidFill>
              <a:effectLst/>
              <a:latin typeface="+mn-lt"/>
              <a:ea typeface="+mn-ea"/>
              <a:cs typeface="+mn-cs"/>
            </a:rPr>
            <a:t> het invulblad hebben de cellen in kolom C een toelichting waaruit blijkt wat er ingevuld moet worden om de berekening </a:t>
          </a:r>
          <a:endParaRPr lang="nl-NL" sz="1100">
            <a:solidFill>
              <a:schemeClr val="tx1"/>
            </a:solidFill>
            <a:effectLst/>
            <a:latin typeface="+mn-lt"/>
            <a:ea typeface="+mn-ea"/>
            <a:cs typeface="+mn-cs"/>
          </a:endParaRPr>
        </a:p>
        <a:p>
          <a:pPr lvl="1" algn="l"/>
          <a:endParaRPr lang="nl-NL" sz="1100" b="1">
            <a:solidFill>
              <a:schemeClr val="tx1"/>
            </a:solidFill>
            <a:effectLst/>
            <a:latin typeface="+mn-lt"/>
            <a:ea typeface="+mn-ea"/>
            <a:cs typeface="+mn-cs"/>
          </a:endParaRPr>
        </a:p>
        <a:p>
          <a:endParaRPr lang="nl-NL" sz="1100">
            <a:solidFill>
              <a:schemeClr val="tx1"/>
            </a:solidFill>
            <a:effectLst/>
            <a:latin typeface="+mn-lt"/>
            <a:ea typeface="+mn-ea"/>
            <a:cs typeface="+mn-cs"/>
          </a:endParaRPr>
        </a:p>
        <a:p>
          <a:endParaRPr lang="nl-NL" sz="110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nl-NL" sz="1100">
            <a:solidFill>
              <a:schemeClr val="tx1"/>
            </a:solidFill>
            <a:effectLst/>
            <a:latin typeface="+mn-lt"/>
            <a:ea typeface="+mn-ea"/>
            <a:cs typeface="+mn-cs"/>
          </a:endParaRPr>
        </a:p>
        <a:p>
          <a:endParaRPr lang="nl-NL" sz="1100">
            <a:solidFill>
              <a:schemeClr val="tx1"/>
            </a:solidFill>
            <a:effectLst/>
            <a:latin typeface="+mn-lt"/>
            <a:ea typeface="+mn-ea"/>
            <a:cs typeface="+mn-cs"/>
          </a:endParaRPr>
        </a:p>
        <a:p>
          <a:r>
            <a:rPr lang="nl-NL" sz="1100" b="1">
              <a:solidFill>
                <a:schemeClr val="tx1"/>
              </a:solidFill>
              <a:effectLst/>
              <a:latin typeface="+mn-lt"/>
              <a:ea typeface="+mn-ea"/>
              <a:cs typeface="+mn-cs"/>
            </a:rPr>
            <a:t>	</a:t>
          </a:r>
        </a:p>
        <a:p>
          <a:endParaRPr lang="nl-NL" sz="1100"/>
        </a:p>
      </xdr:txBody>
    </xdr:sp>
    <xdr:clientData/>
  </xdr:oneCellAnchor>
</xdr:wsDr>
</file>

<file path=xl/theme/theme1.xml><?xml version="1.0" encoding="utf-8"?>
<a:theme xmlns:a="http://schemas.openxmlformats.org/drawingml/2006/main" name="Kantoorthema">
  <a:themeElements>
    <a:clrScheme name="Merosch">
      <a:dk1>
        <a:sysClr val="windowText" lastClr="000000"/>
      </a:dk1>
      <a:lt1>
        <a:sysClr val="window" lastClr="FFFFFF"/>
      </a:lt1>
      <a:dk2>
        <a:srgbClr val="005086"/>
      </a:dk2>
      <a:lt2>
        <a:srgbClr val="D0D0D0"/>
      </a:lt2>
      <a:accent1>
        <a:srgbClr val="005086"/>
      </a:accent1>
      <a:accent2>
        <a:srgbClr val="03AFD7"/>
      </a:accent2>
      <a:accent3>
        <a:srgbClr val="4B9F2D"/>
      </a:accent3>
      <a:accent4>
        <a:srgbClr val="EC6707"/>
      </a:accent4>
      <a:accent5>
        <a:srgbClr val="702D87"/>
      </a:accent5>
      <a:accent6>
        <a:srgbClr val="00712F"/>
      </a:accent6>
      <a:hlink>
        <a:srgbClr val="005086"/>
      </a:hlink>
      <a:folHlink>
        <a:srgbClr val="03AFD7"/>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6"/>
  <sheetViews>
    <sheetView tabSelected="1" zoomScale="89" zoomScaleNormal="89" workbookViewId="0">
      <selection activeCell="A15" sqref="A15"/>
    </sheetView>
  </sheetViews>
  <sheetFormatPr defaultColWidth="9" defaultRowHeight="14.1"/>
  <cols>
    <col min="1" max="1" width="9" style="1"/>
    <col min="2" max="2" width="57.375" style="1" bestFit="1" customWidth="1"/>
    <col min="3" max="3" width="9" style="1"/>
    <col min="4" max="4" width="10.375" style="1" customWidth="1"/>
    <col min="5" max="5" width="11.375" style="1" bestFit="1" customWidth="1"/>
    <col min="6" max="6" width="9" style="1" customWidth="1"/>
    <col min="7" max="16384" width="9" style="1"/>
  </cols>
  <sheetData>
    <row r="1" spans="1:9">
      <c r="B1" s="1" t="s">
        <v>0</v>
      </c>
      <c r="C1" s="1">
        <v>5</v>
      </c>
      <c r="D1" s="1" t="s">
        <v>1</v>
      </c>
    </row>
    <row r="2" spans="1:9">
      <c r="B2" s="1" t="s">
        <v>2</v>
      </c>
      <c r="C2" s="1">
        <v>2026</v>
      </c>
      <c r="D2" s="2" t="s">
        <v>3</v>
      </c>
    </row>
    <row r="3" spans="1:9">
      <c r="B3" s="1" t="s">
        <v>4</v>
      </c>
      <c r="C3" s="12">
        <v>3.2500000000000001E-2</v>
      </c>
      <c r="D3" s="1" t="s">
        <v>5</v>
      </c>
    </row>
    <row r="4" spans="1:9">
      <c r="C4" s="12"/>
    </row>
    <row r="5" spans="1:9">
      <c r="A5" s="3" t="s">
        <v>6</v>
      </c>
      <c r="B5" s="3" t="s">
        <v>7</v>
      </c>
    </row>
    <row r="6" spans="1:9">
      <c r="A6" s="1">
        <v>1</v>
      </c>
      <c r="B6" s="1" t="s">
        <v>8</v>
      </c>
      <c r="C6" s="16"/>
      <c r="D6" s="1" t="s">
        <v>9</v>
      </c>
      <c r="E6" s="18"/>
      <c r="F6" s="19"/>
      <c r="G6" s="19"/>
      <c r="H6" s="19"/>
      <c r="I6" s="20"/>
    </row>
    <row r="7" spans="1:9">
      <c r="A7" s="1">
        <v>1</v>
      </c>
      <c r="B7" s="1" t="s">
        <v>10</v>
      </c>
      <c r="C7" s="16"/>
      <c r="D7" s="1" t="s">
        <v>9</v>
      </c>
      <c r="E7" s="18"/>
      <c r="F7" s="19"/>
      <c r="G7" s="19"/>
      <c r="H7" s="19"/>
      <c r="I7" s="20"/>
    </row>
    <row r="8" spans="1:9">
      <c r="A8" s="1">
        <v>1</v>
      </c>
      <c r="B8" s="1" t="s">
        <v>11</v>
      </c>
      <c r="C8" s="16"/>
      <c r="D8" s="1" t="s">
        <v>9</v>
      </c>
      <c r="E8" s="18"/>
      <c r="F8" s="19"/>
      <c r="G8" s="19"/>
      <c r="H8" s="19"/>
      <c r="I8" s="20"/>
    </row>
    <row r="9" spans="1:9">
      <c r="D9" s="3" t="s">
        <v>12</v>
      </c>
      <c r="E9" s="11">
        <f>Rekenblad!C9</f>
        <v>0</v>
      </c>
    </row>
    <row r="10" spans="1:9">
      <c r="D10" s="3"/>
      <c r="E10" s="14"/>
    </row>
    <row r="11" spans="1:9">
      <c r="B11" s="3" t="s">
        <v>13</v>
      </c>
      <c r="E11" s="3" t="s">
        <v>14</v>
      </c>
    </row>
    <row r="12" spans="1:9">
      <c r="A12" s="17">
        <v>34</v>
      </c>
      <c r="B12" s="1" t="s">
        <v>15</v>
      </c>
      <c r="C12" s="16"/>
      <c r="D12" s="1" t="s">
        <v>16</v>
      </c>
      <c r="E12" s="18"/>
      <c r="F12" s="19"/>
      <c r="G12" s="19"/>
      <c r="H12" s="19"/>
      <c r="I12" s="20"/>
    </row>
    <row r="13" spans="1:9">
      <c r="A13" s="17">
        <v>250</v>
      </c>
      <c r="B13" s="1" t="s">
        <v>17</v>
      </c>
      <c r="C13" s="16"/>
      <c r="D13" s="1" t="s">
        <v>18</v>
      </c>
      <c r="E13" s="18"/>
      <c r="F13" s="19"/>
      <c r="G13" s="19"/>
      <c r="H13" s="19"/>
      <c r="I13" s="20"/>
    </row>
    <row r="14" spans="1:9">
      <c r="A14" s="17">
        <v>21</v>
      </c>
      <c r="B14" s="1" t="s">
        <v>19</v>
      </c>
      <c r="C14" s="16"/>
      <c r="D14" s="1" t="s">
        <v>18</v>
      </c>
      <c r="E14" s="18"/>
      <c r="F14" s="19"/>
      <c r="G14" s="19"/>
      <c r="H14" s="19"/>
      <c r="I14" s="20"/>
    </row>
    <row r="15" spans="1:9">
      <c r="A15" s="17">
        <v>1</v>
      </c>
      <c r="B15" s="1" t="s">
        <v>20</v>
      </c>
      <c r="C15" s="16"/>
      <c r="D15" s="1" t="s">
        <v>18</v>
      </c>
      <c r="E15" s="18"/>
      <c r="F15" s="19"/>
      <c r="G15" s="19"/>
      <c r="H15" s="19"/>
      <c r="I15" s="20"/>
    </row>
    <row r="16" spans="1:9">
      <c r="A16" s="17">
        <v>1</v>
      </c>
      <c r="B16" s="1" t="s">
        <v>21</v>
      </c>
      <c r="C16" s="16"/>
      <c r="D16" s="1" t="s">
        <v>22</v>
      </c>
      <c r="E16" s="18"/>
      <c r="F16" s="19"/>
      <c r="G16" s="19"/>
      <c r="H16" s="19"/>
      <c r="I16" s="20"/>
    </row>
    <row r="17" spans="1:9">
      <c r="A17" s="17">
        <f>365*2*22</f>
        <v>16060</v>
      </c>
      <c r="B17" s="1" t="s">
        <v>23</v>
      </c>
      <c r="C17" s="16"/>
      <c r="D17" s="1" t="s">
        <v>9</v>
      </c>
      <c r="E17" s="18"/>
      <c r="F17" s="19"/>
      <c r="G17" s="19"/>
      <c r="H17" s="19"/>
      <c r="I17" s="20"/>
    </row>
    <row r="18" spans="1:9">
      <c r="D18" s="3" t="s">
        <v>12</v>
      </c>
      <c r="E18" s="15">
        <f>Rekenblad!C17</f>
        <v>0</v>
      </c>
    </row>
    <row r="19" spans="1:9">
      <c r="D19" s="3" t="s">
        <v>24</v>
      </c>
      <c r="E19" s="11">
        <f>Rekenblad!C18</f>
        <v>0</v>
      </c>
    </row>
    <row r="20" spans="1:9">
      <c r="D20" s="3"/>
      <c r="E20" s="14"/>
    </row>
    <row r="21" spans="1:9">
      <c r="B21" s="3" t="s">
        <v>25</v>
      </c>
    </row>
    <row r="22" spans="1:9">
      <c r="B22" s="1" t="s">
        <v>26</v>
      </c>
      <c r="C22" s="16"/>
      <c r="D22" s="1" t="s">
        <v>27</v>
      </c>
    </row>
    <row r="23" spans="1:9">
      <c r="B23" s="1" t="s">
        <v>28</v>
      </c>
      <c r="C23" s="16"/>
      <c r="D23" s="1" t="s">
        <v>29</v>
      </c>
    </row>
    <row r="24" spans="1:9">
      <c r="B24" s="1" t="s">
        <v>30</v>
      </c>
      <c r="C24" s="16"/>
      <c r="D24" s="13" t="s">
        <v>31</v>
      </c>
    </row>
    <row r="25" spans="1:9">
      <c r="B25" s="1" t="s">
        <v>32</v>
      </c>
      <c r="C25" s="16"/>
      <c r="D25" s="1" t="s">
        <v>29</v>
      </c>
      <c r="F25" s="2"/>
    </row>
    <row r="26" spans="1:9">
      <c r="B26" s="1" t="s">
        <v>33</v>
      </c>
      <c r="C26" s="16"/>
      <c r="D26" s="1" t="s">
        <v>34</v>
      </c>
    </row>
  </sheetData>
  <sheetProtection algorithmName="SHA-512" hashValue="7AOyKwWdKVsUyh22ctGI10iSpYFEQM1SO4FiTJbraDG/mUOc0CbcEsSHOOFm8fw6gPRgL904O0ViU6gd7u4RpA==" saltValue="2CLmReDOdjdlbb7Qn2HbDQ==" spinCount="100000" sheet="1" objects="1" scenarios="1" selectLockedCells="1"/>
  <mergeCells count="9">
    <mergeCell ref="E17:I17"/>
    <mergeCell ref="E6:I6"/>
    <mergeCell ref="E7:I7"/>
    <mergeCell ref="E8:I8"/>
    <mergeCell ref="E12:I12"/>
    <mergeCell ref="E13:I13"/>
    <mergeCell ref="E14:I14"/>
    <mergeCell ref="E15:I15"/>
    <mergeCell ref="E16:I16"/>
  </mergeCells>
  <dataValidations xWindow="865" yWindow="473" count="17">
    <dataValidation allowBlank="1" showInputMessage="1" showErrorMessage="1" promptTitle="Uitvraagtjid" prompt="Dit is het aantal jaar dat het project wordt geëxploiteerd. De totale kosten worden berekend over de duratie van het project. _x000a__x000a_De standaardwaarde is 5 jaar." sqref="C1" xr:uid="{DD32AF2F-793A-4872-BA4F-6D1AF7943BAD}"/>
    <dataValidation allowBlank="1" showInputMessage="1" showErrorMessage="1" promptTitle="Prijspeil" prompt="Deze waarde geeft aan welk jaar als startjaar genomen wordt. Dit heeft invloed op de totale investeringskosten. Het startjaar wordt genomen als prijsindex 100._x000a__x000a_De standaardwaarde is 2026." sqref="C2" xr:uid="{12B728F6-8E99-4141-9F9C-055ACD7A8E2A}"/>
    <dataValidation allowBlank="1" showInputMessage="1" showErrorMessage="1" promptTitle="Inflatiecijfer" prompt="Dit getal bepaalt in welke mate de investeringen en operationele kosten gecorrigeerd worden voor de inflatie. Het inflatiecijfer corrigeert elk jaar met X procent ten opzichte van het prijspeil van het voorgaande jaar._x000a__x000a_De standaardwaarde is 3,25%" sqref="C3" xr:uid="{7391A990-4055-4552-A87F-2F1F958DA8E7}"/>
    <dataValidation allowBlank="1" showInputMessage="1" showErrorMessage="1" promptTitle="Ontwerpkosten" prompt="Hier wordt het totaal aan ontwerpkosten en engineeringskosten ingevuld als één investering in het peiljaar._x000a__x000a_De ontwerp- en engineeringskosten bestaan onder andere uit de architectkosten. " sqref="C6" xr:uid="{59808DD0-1435-459D-90DA-5EB8C633EA52}"/>
    <dataValidation allowBlank="1" showInputMessage="1" showErrorMessage="1" promptTitle="Voorbereidingskosten" prompt="Hier worden de voorbereidingskosten ingevuld als één investering in het peiljaar._x000a__x000a_De voorbereidingskosten bestaan onder andere uit vergunningsaanvragen en het inrichten van de bouwplaats." sqref="C7" xr:uid="{566A7C33-E202-4364-9EB8-EAB0A75985B3}"/>
    <dataValidation allowBlank="1" showInputMessage="1" showErrorMessage="1" promptTitle="Realisatiekosten" prompt="Hier worden de realisatiekosten ingevuld als één investering in het peiljaar. Deze kosten bestaan o.a. uit aanschaf en plaatsing van infrastructuur en in bedrijf stellen hiervan.  Incl. kosten t.b.v. verplaatsen laapalen P1/P2. Excl. infra Entreegebouw." sqref="C8" xr:uid="{43314C84-E39F-4EC8-8F6B-95E15A6E39B3}"/>
    <dataValidation allowBlank="1" showInputMessage="1" showErrorMessage="1" promptTitle="Service solarcarport" prompt="Hier worden de gemiddelde jaarlijkse service- en onderhoudskosten voor een solarcarport  ingevuld. Dit zijn de kosten die de exploitant per jaar heeft aan het onderhouden van één solarcarport." sqref="C12" xr:uid="{46475541-CBC3-46BE-A921-C252D22D07C4}"/>
    <dataValidation allowBlank="1" showInputMessage="1" showErrorMessage="1" promptTitle="Servicekosten PV" prompt="Hier worden de gemiddelde jaarlijkse service- en onderhoudskosten voor een PV-paneel  ingevuld. Dit zijn de kosten die de exploitant per jaar heeft aan het onderhouden van één PV-paneel" sqref="C13" xr:uid="{A86BC982-4E11-4554-A85F-1EA0296A43A6}"/>
    <dataValidation allowBlank="1" showInputMessage="1" showErrorMessage="1" promptTitle="Servicekosten laadpaal" prompt="Hier worden de gemiddelde jaarlijkse service- en onderhoudskosten voor een laadpaal  ingevuld. Dit zijn de kosten die de exploitant per jaar heeft aan het onderhouden van één laadpaal." sqref="C14" xr:uid="{84FD0CB6-E8A4-4685-AC2E-4451689A7E15}"/>
    <dataValidation allowBlank="1" showInputMessage="1" showErrorMessage="1" promptTitle="Servicekosten batterij" prompt="Hier worden de gemiddelde jaarlijkse service- en onderhoudskosten voor een batterij  ingevuld. Dit zijn de kosten die de exploitant per jaar heeft aan het onderhouden van één batterij." sqref="C15" xr:uid="{9CF8A2CC-EF14-49E1-835D-1C4FCE106CCE}"/>
    <dataValidation allowBlank="1" showInputMessage="1" showErrorMessage="1" promptTitle="Monitoring- en managementkosten" prompt="Hier worden de totale jaarlijkse monitorings- en managementkosten ingevuld. Dit zijn alle kosten die de exploitant in een jaar moet maken met betrekking tot het managen van de exploitatie van de infrastructuur en de bijbehorende administratie en service." sqref="C16" xr:uid="{4EDF285B-6CF5-4BEF-8AEC-2D466C14C305}"/>
    <dataValidation allowBlank="1" showInputMessage="1" showErrorMessage="1" promptTitle="Meet- en facturatiekosten" prompt="Dit zijn de totale administratieve kosten die één laadbeurt met zich meebrengt. Deze kosten hebben betrekking op onder andere het meten van de hoeveelheid energie en de administratiekosten met betrekking tot het factureren van de afgenomen energie." sqref="C17" xr:uid="{D819AEE4-9925-444E-AC96-2B6D6175B9F0}"/>
    <dataValidation allowBlank="1" showInputMessage="1" showErrorMessage="1" promptTitle="PV-systeem" prompt="Dit zijn de meerkosten voor elk extra PV-systeem dat later toegevoegd wordt aan het bestaande systeem. _x000a__x000a_Een PV-systeem bestaat uit 50 panelen inclusief alle randinfrastructuur die nodig is om deze panelen te exploiteren, exclusief onderconstructies." sqref="C22" xr:uid="{409A06DC-1A9D-4D24-98C0-3CA49AC5B05A}"/>
    <dataValidation allowBlank="1" showInputMessage="1" showErrorMessage="1" promptTitle="Laadpunt" prompt="Dit zijn de kosten die horen bij het toevoegen van één extra laadpaal aan het energiesysteem door de exploitant._x000a__x000a_De kosten zijn exclusief aanleg van eventuele infrastructuur." sqref="C23" xr:uid="{B6761F0B-A57A-4467-A4F4-0A4A3A01E715}"/>
    <dataValidation allowBlank="1" showInputMessage="1" showErrorMessage="1" promptTitle="Batterij" prompt="Dit zijn de kosten die horen bij het installeren van additionele batterijcappaciteit aan het bestaande systeem. De kosten worden bepaald per 20 kWh aan geïnstalleerde batterijcapaciteiten zijn exclusief eventueel benodigde randinfrastructuur." sqref="C24" xr:uid="{8E90309D-5440-4D7C-A271-1597AE7DDC19}"/>
    <dataValidation allowBlank="1" showInputMessage="1" showErrorMessage="1" promptTitle="Energiemanagementsysteem" prompt="Dit zijn de kosten voor de exploitant om een addiotioneel energiemnagementsysteem toe te voegen aan het geheel. Bijvorobeeld wanneer het bestaande systeem extra aansturing nodig heeft of het systeem opgedeeld wordt in verschillende compartimenten." sqref="C25" xr:uid="{F082B88C-E2A0-4185-9590-E6ECFA3A0A87}"/>
    <dataValidation allowBlank="1" showInputMessage="1" showErrorMessage="1" promptTitle="Energiemanagementsysteem" prompt="Dit zijn de kosten voor de exploitant om een extra aansluiting te realiseren op een bestaand EMS. Bijvoorbeeld wanneer één laadpaal extra wordt toegevoegd opeen bestaand aansturingssysteem." sqref="C26" xr:uid="{A793CBA0-25B0-4E07-A8D5-CA4E475DEF98}"/>
  </dataValidations>
  <pageMargins left="0.7" right="0.7" top="0.75" bottom="0.75" header="0.3" footer="0.3"/>
  <pageSetup paperSize="9"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1" id="{5DDAE20D-F3EC-40A2-9C37-9417D78B3B5D}">
            <xm:f>A12&lt;&gt;Rekenblad!A32</xm:f>
            <x14:dxf>
              <fill>
                <patternFill>
                  <bgColor rgb="FFFF0000"/>
                </patternFill>
              </fill>
            </x14:dxf>
          </x14:cfRule>
          <xm:sqref>C12:C17</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F6AD4-4675-4E18-A3CB-0F05427194A2}">
  <sheetPr>
    <tabColor rgb="FFFF0000"/>
  </sheetPr>
  <dimension ref="A1:L96"/>
  <sheetViews>
    <sheetView zoomScale="85" zoomScaleNormal="85" workbookViewId="0">
      <selection activeCell="A35" sqref="A35"/>
    </sheetView>
  </sheetViews>
  <sheetFormatPr defaultRowHeight="14.1"/>
  <cols>
    <col min="1" max="1" width="57.375" bestFit="1" customWidth="1"/>
    <col min="2" max="2" width="9.375" customWidth="1"/>
    <col min="3" max="3" width="27.875" bestFit="1" customWidth="1"/>
    <col min="4" max="4" width="42" customWidth="1"/>
    <col min="5" max="5" width="9.25" customWidth="1"/>
    <col min="6" max="6" width="24.5" customWidth="1"/>
    <col min="7" max="7" width="21.875" customWidth="1"/>
    <col min="8" max="12" width="12.5" bestFit="1" customWidth="1"/>
  </cols>
  <sheetData>
    <row r="1" spans="1:12">
      <c r="A1" t="s">
        <v>0</v>
      </c>
      <c r="B1">
        <f>Invulblad!C1</f>
        <v>5</v>
      </c>
      <c r="F1" s="4" t="s">
        <v>35</v>
      </c>
    </row>
    <row r="2" spans="1:12">
      <c r="A2" s="1" t="s">
        <v>36</v>
      </c>
      <c r="B2" s="8">
        <f>Invulblad!C2</f>
        <v>2026</v>
      </c>
      <c r="E2" t="s">
        <v>37</v>
      </c>
      <c r="F2" t="s">
        <v>37</v>
      </c>
      <c r="G2" t="s">
        <v>38</v>
      </c>
      <c r="H2" t="s">
        <v>39</v>
      </c>
      <c r="I2" t="s">
        <v>28</v>
      </c>
      <c r="J2" t="s">
        <v>30</v>
      </c>
      <c r="K2" t="s">
        <v>40</v>
      </c>
      <c r="L2" t="s">
        <v>41</v>
      </c>
    </row>
    <row r="3" spans="1:12">
      <c r="A3" s="1" t="s">
        <v>42</v>
      </c>
      <c r="B3" s="5">
        <f>Invulblad!C3</f>
        <v>3.2500000000000001E-2</v>
      </c>
      <c r="F3">
        <f>B2</f>
        <v>2026</v>
      </c>
      <c r="G3" s="8">
        <f>B11</f>
        <v>0</v>
      </c>
      <c r="H3" s="8">
        <f>B12</f>
        <v>0</v>
      </c>
      <c r="I3" s="8">
        <f>B13</f>
        <v>0</v>
      </c>
      <c r="J3" s="8">
        <f>B14</f>
        <v>0</v>
      </c>
      <c r="K3" s="8">
        <f>B15</f>
        <v>0</v>
      </c>
      <c r="L3" s="8">
        <f>B16</f>
        <v>0</v>
      </c>
    </row>
    <row r="4" spans="1:12">
      <c r="F4">
        <f>F3+1</f>
        <v>2027</v>
      </c>
      <c r="G4" s="8">
        <f>$G$3*(1+$B$3)^($F4-$F$3)</f>
        <v>0</v>
      </c>
      <c r="H4" s="8">
        <f>$H$3*(1+$B$3)^($F4-$F$3)</f>
        <v>0</v>
      </c>
      <c r="I4" s="8">
        <f>$I$3*(1+$B$3)^($F4-$F$3)</f>
        <v>0</v>
      </c>
      <c r="J4" s="8">
        <f>$J$3*(1+$B$3)^($F4-$F$3)</f>
        <v>0</v>
      </c>
      <c r="K4" s="8">
        <f>$K$3*(1+$B$3)^($F4-$F$3)</f>
        <v>0</v>
      </c>
      <c r="L4" s="8">
        <f>$L$3*(1+$B$3)^($F4-$F$3)</f>
        <v>0</v>
      </c>
    </row>
    <row r="5" spans="1:12">
      <c r="A5" s="3" t="s">
        <v>7</v>
      </c>
      <c r="B5" s="4" t="s">
        <v>43</v>
      </c>
      <c r="C5" s="4" t="s">
        <v>44</v>
      </c>
      <c r="D5" s="4" t="s">
        <v>45</v>
      </c>
      <c r="F5">
        <f t="shared" ref="F5:F68" si="0">F4+1</f>
        <v>2028</v>
      </c>
      <c r="G5" s="8">
        <f t="shared" ref="G5:G68" si="1">$G$3*(1+$B$3)^($F5-$F$3)</f>
        <v>0</v>
      </c>
      <c r="H5" s="8">
        <f t="shared" ref="H5:H68" si="2">$H$3*(1+$B$3)^($F5-$F$3)</f>
        <v>0</v>
      </c>
      <c r="I5" s="8">
        <f t="shared" ref="I5:I68" si="3">$I$3*(1+$B$3)^($F5-$F$3)</f>
        <v>0</v>
      </c>
      <c r="J5" s="8">
        <f t="shared" ref="J5:J68" si="4">$J$3*(1+$B$3)^($F5-$F$3)</f>
        <v>0</v>
      </c>
      <c r="K5" s="8">
        <f t="shared" ref="K5:K68" si="5">$K$3*(1+$B$3)^($F5-$F$3)</f>
        <v>0</v>
      </c>
      <c r="L5" s="8">
        <f t="shared" ref="L5:L68" si="6">$L$3*(1+$B$3)^($F5-$F$3)</f>
        <v>0</v>
      </c>
    </row>
    <row r="6" spans="1:12">
      <c r="A6" s="1" t="s">
        <v>8</v>
      </c>
      <c r="B6">
        <f>Invulblad!C6</f>
        <v>0</v>
      </c>
      <c r="C6" s="6">
        <f>B6</f>
        <v>0</v>
      </c>
      <c r="D6" s="6"/>
      <c r="F6">
        <f t="shared" si="0"/>
        <v>2029</v>
      </c>
      <c r="G6" s="8">
        <f t="shared" si="1"/>
        <v>0</v>
      </c>
      <c r="H6" s="8">
        <f t="shared" si="2"/>
        <v>0</v>
      </c>
      <c r="I6" s="8">
        <f t="shared" si="3"/>
        <v>0</v>
      </c>
      <c r="J6" s="8">
        <f t="shared" si="4"/>
        <v>0</v>
      </c>
      <c r="K6" s="8">
        <f t="shared" si="5"/>
        <v>0</v>
      </c>
      <c r="L6" s="8">
        <f t="shared" si="6"/>
        <v>0</v>
      </c>
    </row>
    <row r="7" spans="1:12">
      <c r="A7" s="1" t="s">
        <v>10</v>
      </c>
      <c r="B7">
        <f>Invulblad!C7</f>
        <v>0</v>
      </c>
      <c r="C7" s="6">
        <f>B7</f>
        <v>0</v>
      </c>
      <c r="D7" s="6"/>
      <c r="F7">
        <f t="shared" si="0"/>
        <v>2030</v>
      </c>
      <c r="G7" s="8">
        <f t="shared" si="1"/>
        <v>0</v>
      </c>
      <c r="H7" s="8">
        <f t="shared" si="2"/>
        <v>0</v>
      </c>
      <c r="I7" s="8">
        <f t="shared" si="3"/>
        <v>0</v>
      </c>
      <c r="J7" s="8">
        <f t="shared" si="4"/>
        <v>0</v>
      </c>
      <c r="K7" s="8">
        <f t="shared" si="5"/>
        <v>0</v>
      </c>
      <c r="L7" s="8">
        <f t="shared" si="6"/>
        <v>0</v>
      </c>
    </row>
    <row r="8" spans="1:12">
      <c r="A8" s="1" t="s">
        <v>11</v>
      </c>
      <c r="B8">
        <f>Invulblad!C8</f>
        <v>0</v>
      </c>
      <c r="C8" s="6">
        <f>B8</f>
        <v>0</v>
      </c>
      <c r="D8" s="6"/>
      <c r="F8">
        <f t="shared" si="0"/>
        <v>2031</v>
      </c>
      <c r="G8" s="8">
        <f t="shared" si="1"/>
        <v>0</v>
      </c>
      <c r="H8" s="8">
        <f t="shared" si="2"/>
        <v>0</v>
      </c>
      <c r="I8" s="8">
        <f t="shared" si="3"/>
        <v>0</v>
      </c>
      <c r="J8" s="8">
        <f t="shared" si="4"/>
        <v>0</v>
      </c>
      <c r="K8" s="8">
        <f t="shared" si="5"/>
        <v>0</v>
      </c>
      <c r="L8" s="8">
        <f t="shared" si="6"/>
        <v>0</v>
      </c>
    </row>
    <row r="9" spans="1:12">
      <c r="A9" s="1"/>
      <c r="B9" s="4" t="s">
        <v>12</v>
      </c>
      <c r="C9" s="7">
        <f>SUM(C6:C8)</f>
        <v>0</v>
      </c>
      <c r="D9" s="7"/>
      <c r="F9">
        <f t="shared" si="0"/>
        <v>2032</v>
      </c>
      <c r="G9" s="8">
        <f t="shared" si="1"/>
        <v>0</v>
      </c>
      <c r="H9" s="8">
        <f t="shared" si="2"/>
        <v>0</v>
      </c>
      <c r="I9" s="8">
        <f t="shared" si="3"/>
        <v>0</v>
      </c>
      <c r="J9" s="8">
        <f t="shared" si="4"/>
        <v>0</v>
      </c>
      <c r="K9" s="8">
        <f t="shared" si="5"/>
        <v>0</v>
      </c>
      <c r="L9" s="8">
        <f t="shared" si="6"/>
        <v>0</v>
      </c>
    </row>
    <row r="10" spans="1:12">
      <c r="A10" s="3" t="s">
        <v>13</v>
      </c>
      <c r="C10" s="6"/>
      <c r="D10" s="7" t="s">
        <v>46</v>
      </c>
      <c r="F10">
        <f t="shared" si="0"/>
        <v>2033</v>
      </c>
      <c r="G10" s="8">
        <f t="shared" si="1"/>
        <v>0</v>
      </c>
      <c r="H10" s="8">
        <f t="shared" si="2"/>
        <v>0</v>
      </c>
      <c r="I10" s="8">
        <f t="shared" si="3"/>
        <v>0</v>
      </c>
      <c r="J10" s="8">
        <f t="shared" si="4"/>
        <v>0</v>
      </c>
      <c r="K10" s="8">
        <f t="shared" si="5"/>
        <v>0</v>
      </c>
      <c r="L10" s="8">
        <f t="shared" si="6"/>
        <v>0</v>
      </c>
    </row>
    <row r="11" spans="1:12">
      <c r="A11" s="1" t="s">
        <v>15</v>
      </c>
      <c r="B11">
        <f>Invulblad!C12</f>
        <v>0</v>
      </c>
      <c r="C11" s="6">
        <f>G81</f>
        <v>0</v>
      </c>
      <c r="D11" s="6"/>
      <c r="F11">
        <f t="shared" si="0"/>
        <v>2034</v>
      </c>
      <c r="G11" s="8">
        <f t="shared" si="1"/>
        <v>0</v>
      </c>
      <c r="H11" s="8">
        <f t="shared" si="2"/>
        <v>0</v>
      </c>
      <c r="I11" s="8">
        <f t="shared" si="3"/>
        <v>0</v>
      </c>
      <c r="J11" s="8">
        <f t="shared" si="4"/>
        <v>0</v>
      </c>
      <c r="K11" s="8">
        <f t="shared" si="5"/>
        <v>0</v>
      </c>
      <c r="L11" s="8">
        <f t="shared" si="6"/>
        <v>0</v>
      </c>
    </row>
    <row r="12" spans="1:12">
      <c r="A12" s="1" t="s">
        <v>17</v>
      </c>
      <c r="B12">
        <f>Invulblad!C13</f>
        <v>0</v>
      </c>
      <c r="C12" s="6">
        <f>H81</f>
        <v>0</v>
      </c>
      <c r="D12" s="6"/>
      <c r="F12">
        <f t="shared" si="0"/>
        <v>2035</v>
      </c>
      <c r="G12" s="8">
        <f t="shared" si="1"/>
        <v>0</v>
      </c>
      <c r="H12" s="8">
        <f t="shared" si="2"/>
        <v>0</v>
      </c>
      <c r="I12" s="8">
        <f t="shared" si="3"/>
        <v>0</v>
      </c>
      <c r="J12" s="8">
        <f t="shared" si="4"/>
        <v>0</v>
      </c>
      <c r="K12" s="8">
        <f t="shared" si="5"/>
        <v>0</v>
      </c>
      <c r="L12" s="8">
        <f t="shared" si="6"/>
        <v>0</v>
      </c>
    </row>
    <row r="13" spans="1:12">
      <c r="A13" s="1" t="s">
        <v>19</v>
      </c>
      <c r="B13">
        <f>Invulblad!C14</f>
        <v>0</v>
      </c>
      <c r="C13" s="6">
        <f>I81</f>
        <v>0</v>
      </c>
      <c r="D13" s="6"/>
      <c r="F13">
        <f t="shared" si="0"/>
        <v>2036</v>
      </c>
      <c r="G13" s="8">
        <f t="shared" si="1"/>
        <v>0</v>
      </c>
      <c r="H13" s="8">
        <f t="shared" si="2"/>
        <v>0</v>
      </c>
      <c r="I13" s="8">
        <f t="shared" si="3"/>
        <v>0</v>
      </c>
      <c r="J13" s="8">
        <f t="shared" si="4"/>
        <v>0</v>
      </c>
      <c r="K13" s="8">
        <f t="shared" si="5"/>
        <v>0</v>
      </c>
      <c r="L13" s="8">
        <f t="shared" si="6"/>
        <v>0</v>
      </c>
    </row>
    <row r="14" spans="1:12">
      <c r="A14" s="1" t="s">
        <v>20</v>
      </c>
      <c r="B14">
        <f>Invulblad!C15</f>
        <v>0</v>
      </c>
      <c r="C14" s="6">
        <f>J81</f>
        <v>0</v>
      </c>
      <c r="D14" s="6"/>
      <c r="F14">
        <f t="shared" si="0"/>
        <v>2037</v>
      </c>
      <c r="G14" s="8">
        <f t="shared" si="1"/>
        <v>0</v>
      </c>
      <c r="H14" s="8">
        <f t="shared" si="2"/>
        <v>0</v>
      </c>
      <c r="I14" s="8">
        <f t="shared" si="3"/>
        <v>0</v>
      </c>
      <c r="J14" s="8">
        <f t="shared" si="4"/>
        <v>0</v>
      </c>
      <c r="K14" s="8">
        <f t="shared" si="5"/>
        <v>0</v>
      </c>
      <c r="L14" s="8">
        <f t="shared" si="6"/>
        <v>0</v>
      </c>
    </row>
    <row r="15" spans="1:12">
      <c r="A15" s="1" t="s">
        <v>21</v>
      </c>
      <c r="B15">
        <f>Invulblad!C16</f>
        <v>0</v>
      </c>
      <c r="C15" s="6">
        <f>K81</f>
        <v>0</v>
      </c>
      <c r="D15" s="6"/>
      <c r="F15">
        <f t="shared" si="0"/>
        <v>2038</v>
      </c>
      <c r="G15" s="8">
        <f t="shared" si="1"/>
        <v>0</v>
      </c>
      <c r="H15" s="8">
        <f t="shared" si="2"/>
        <v>0</v>
      </c>
      <c r="I15" s="8">
        <f t="shared" si="3"/>
        <v>0</v>
      </c>
      <c r="J15" s="8">
        <f t="shared" si="4"/>
        <v>0</v>
      </c>
      <c r="K15" s="8">
        <f t="shared" si="5"/>
        <v>0</v>
      </c>
      <c r="L15" s="8">
        <f t="shared" si="6"/>
        <v>0</v>
      </c>
    </row>
    <row r="16" spans="1:12">
      <c r="A16" s="1" t="s">
        <v>23</v>
      </c>
      <c r="B16">
        <f>Invulblad!C17</f>
        <v>0</v>
      </c>
      <c r="C16" s="6">
        <f>L81</f>
        <v>0</v>
      </c>
      <c r="D16" s="6"/>
      <c r="F16">
        <f t="shared" si="0"/>
        <v>2039</v>
      </c>
      <c r="G16" s="8">
        <f t="shared" si="1"/>
        <v>0</v>
      </c>
      <c r="H16" s="8">
        <f t="shared" si="2"/>
        <v>0</v>
      </c>
      <c r="I16" s="8">
        <f t="shared" si="3"/>
        <v>0</v>
      </c>
      <c r="J16" s="8">
        <f t="shared" si="4"/>
        <v>0</v>
      </c>
      <c r="K16" s="8">
        <f t="shared" si="5"/>
        <v>0</v>
      </c>
      <c r="L16" s="8">
        <f t="shared" si="6"/>
        <v>0</v>
      </c>
    </row>
    <row r="17" spans="1:12">
      <c r="A17" s="1"/>
      <c r="B17" s="4" t="s">
        <v>12</v>
      </c>
      <c r="C17" s="7">
        <f>SUM(C11:C16)</f>
        <v>0</v>
      </c>
      <c r="D17" s="7"/>
      <c r="F17">
        <f t="shared" si="0"/>
        <v>2040</v>
      </c>
      <c r="G17" s="8">
        <f t="shared" si="1"/>
        <v>0</v>
      </c>
      <c r="H17" s="8">
        <f t="shared" si="2"/>
        <v>0</v>
      </c>
      <c r="I17" s="8">
        <f t="shared" si="3"/>
        <v>0</v>
      </c>
      <c r="J17" s="8">
        <f t="shared" si="4"/>
        <v>0</v>
      </c>
      <c r="K17" s="8">
        <f t="shared" si="5"/>
        <v>0</v>
      </c>
      <c r="L17" s="8">
        <f t="shared" si="6"/>
        <v>0</v>
      </c>
    </row>
    <row r="18" spans="1:12">
      <c r="B18" s="4" t="s">
        <v>24</v>
      </c>
      <c r="C18" s="9">
        <f>C17+C9</f>
        <v>0</v>
      </c>
      <c r="D18" s="9"/>
      <c r="F18">
        <f t="shared" si="0"/>
        <v>2041</v>
      </c>
      <c r="G18" s="8">
        <f t="shared" si="1"/>
        <v>0</v>
      </c>
      <c r="H18" s="8">
        <f t="shared" si="2"/>
        <v>0</v>
      </c>
      <c r="I18" s="8">
        <f t="shared" si="3"/>
        <v>0</v>
      </c>
      <c r="J18" s="8">
        <f t="shared" si="4"/>
        <v>0</v>
      </c>
      <c r="K18" s="8">
        <f t="shared" si="5"/>
        <v>0</v>
      </c>
      <c r="L18" s="8">
        <f t="shared" si="6"/>
        <v>0</v>
      </c>
    </row>
    <row r="19" spans="1:12">
      <c r="F19">
        <f t="shared" si="0"/>
        <v>2042</v>
      </c>
      <c r="G19" s="8">
        <f t="shared" si="1"/>
        <v>0</v>
      </c>
      <c r="H19" s="8">
        <f t="shared" si="2"/>
        <v>0</v>
      </c>
      <c r="I19" s="8">
        <f t="shared" si="3"/>
        <v>0</v>
      </c>
      <c r="J19" s="8">
        <f t="shared" si="4"/>
        <v>0</v>
      </c>
      <c r="K19" s="8">
        <f t="shared" si="5"/>
        <v>0</v>
      </c>
      <c r="L19" s="8">
        <f t="shared" si="6"/>
        <v>0</v>
      </c>
    </row>
    <row r="20" spans="1:12">
      <c r="F20">
        <f t="shared" si="0"/>
        <v>2043</v>
      </c>
      <c r="G20" s="8">
        <f t="shared" si="1"/>
        <v>0</v>
      </c>
      <c r="H20" s="8">
        <f t="shared" si="2"/>
        <v>0</v>
      </c>
      <c r="I20" s="8">
        <f t="shared" si="3"/>
        <v>0</v>
      </c>
      <c r="J20" s="8">
        <f t="shared" si="4"/>
        <v>0</v>
      </c>
      <c r="K20" s="8">
        <f t="shared" si="5"/>
        <v>0</v>
      </c>
      <c r="L20" s="8">
        <f t="shared" si="6"/>
        <v>0</v>
      </c>
    </row>
    <row r="21" spans="1:12">
      <c r="F21">
        <f t="shared" si="0"/>
        <v>2044</v>
      </c>
      <c r="G21" s="8">
        <f t="shared" si="1"/>
        <v>0</v>
      </c>
      <c r="H21" s="8">
        <f t="shared" si="2"/>
        <v>0</v>
      </c>
      <c r="I21" s="8">
        <f t="shared" si="3"/>
        <v>0</v>
      </c>
      <c r="J21" s="8">
        <f t="shared" si="4"/>
        <v>0</v>
      </c>
      <c r="K21" s="8">
        <f t="shared" si="5"/>
        <v>0</v>
      </c>
      <c r="L21" s="8">
        <f t="shared" si="6"/>
        <v>0</v>
      </c>
    </row>
    <row r="22" spans="1:12">
      <c r="A22" s="3" t="s">
        <v>25</v>
      </c>
      <c r="F22">
        <f t="shared" si="0"/>
        <v>2045</v>
      </c>
      <c r="G22" s="8">
        <f t="shared" si="1"/>
        <v>0</v>
      </c>
      <c r="H22" s="8">
        <f t="shared" si="2"/>
        <v>0</v>
      </c>
      <c r="I22" s="8">
        <f t="shared" si="3"/>
        <v>0</v>
      </c>
      <c r="J22" s="8">
        <f t="shared" si="4"/>
        <v>0</v>
      </c>
      <c r="K22" s="8">
        <f t="shared" si="5"/>
        <v>0</v>
      </c>
      <c r="L22" s="8">
        <f t="shared" si="6"/>
        <v>0</v>
      </c>
    </row>
    <row r="23" spans="1:12">
      <c r="A23" s="1" t="s">
        <v>47</v>
      </c>
      <c r="B23">
        <f>Invulblad!C22</f>
        <v>0</v>
      </c>
      <c r="F23">
        <f t="shared" si="0"/>
        <v>2046</v>
      </c>
      <c r="G23" s="8">
        <f t="shared" si="1"/>
        <v>0</v>
      </c>
      <c r="H23" s="8">
        <f t="shared" si="2"/>
        <v>0</v>
      </c>
      <c r="I23" s="8">
        <f t="shared" si="3"/>
        <v>0</v>
      </c>
      <c r="J23" s="8">
        <f t="shared" si="4"/>
        <v>0</v>
      </c>
      <c r="K23" s="8">
        <f t="shared" si="5"/>
        <v>0</v>
      </c>
      <c r="L23" s="8">
        <f t="shared" si="6"/>
        <v>0</v>
      </c>
    </row>
    <row r="24" spans="1:12">
      <c r="A24" s="1" t="s">
        <v>48</v>
      </c>
      <c r="B24">
        <f>Invulblad!C23</f>
        <v>0</v>
      </c>
      <c r="F24">
        <f t="shared" si="0"/>
        <v>2047</v>
      </c>
      <c r="G24" s="8">
        <f t="shared" si="1"/>
        <v>0</v>
      </c>
      <c r="H24" s="8">
        <f t="shared" si="2"/>
        <v>0</v>
      </c>
      <c r="I24" s="8">
        <f t="shared" si="3"/>
        <v>0</v>
      </c>
      <c r="J24" s="8">
        <f t="shared" si="4"/>
        <v>0</v>
      </c>
      <c r="K24" s="8">
        <f t="shared" si="5"/>
        <v>0</v>
      </c>
      <c r="L24" s="8">
        <f t="shared" si="6"/>
        <v>0</v>
      </c>
    </row>
    <row r="25" spans="1:12">
      <c r="A25" s="1" t="s">
        <v>30</v>
      </c>
      <c r="B25">
        <f>Invulblad!C24</f>
        <v>0</v>
      </c>
      <c r="F25">
        <f t="shared" si="0"/>
        <v>2048</v>
      </c>
      <c r="G25" s="8">
        <f t="shared" si="1"/>
        <v>0</v>
      </c>
      <c r="H25" s="8">
        <f t="shared" si="2"/>
        <v>0</v>
      </c>
      <c r="I25" s="8">
        <f t="shared" si="3"/>
        <v>0</v>
      </c>
      <c r="J25" s="8">
        <f t="shared" si="4"/>
        <v>0</v>
      </c>
      <c r="K25" s="8">
        <f t="shared" si="5"/>
        <v>0</v>
      </c>
      <c r="L25" s="8">
        <f t="shared" si="6"/>
        <v>0</v>
      </c>
    </row>
    <row r="26" spans="1:12">
      <c r="A26" s="1" t="s">
        <v>49</v>
      </c>
      <c r="B26">
        <f>Invulblad!C25</f>
        <v>0</v>
      </c>
      <c r="F26">
        <f t="shared" si="0"/>
        <v>2049</v>
      </c>
      <c r="G26" s="8">
        <f t="shared" si="1"/>
        <v>0</v>
      </c>
      <c r="H26" s="8">
        <f t="shared" si="2"/>
        <v>0</v>
      </c>
      <c r="I26" s="8">
        <f t="shared" si="3"/>
        <v>0</v>
      </c>
      <c r="J26" s="8">
        <f t="shared" si="4"/>
        <v>0</v>
      </c>
      <c r="K26" s="8">
        <f t="shared" si="5"/>
        <v>0</v>
      </c>
      <c r="L26" s="8">
        <f t="shared" si="6"/>
        <v>0</v>
      </c>
    </row>
    <row r="27" spans="1:12">
      <c r="F27">
        <f t="shared" si="0"/>
        <v>2050</v>
      </c>
      <c r="G27" s="8">
        <f t="shared" si="1"/>
        <v>0</v>
      </c>
      <c r="H27" s="8">
        <f t="shared" si="2"/>
        <v>0</v>
      </c>
      <c r="I27" s="8">
        <f t="shared" si="3"/>
        <v>0</v>
      </c>
      <c r="J27" s="8">
        <f t="shared" si="4"/>
        <v>0</v>
      </c>
      <c r="K27" s="8">
        <f t="shared" si="5"/>
        <v>0</v>
      </c>
      <c r="L27" s="8">
        <f t="shared" si="6"/>
        <v>0</v>
      </c>
    </row>
    <row r="28" spans="1:12">
      <c r="F28">
        <f t="shared" si="0"/>
        <v>2051</v>
      </c>
      <c r="G28" s="8">
        <f t="shared" si="1"/>
        <v>0</v>
      </c>
      <c r="H28" s="8">
        <f t="shared" si="2"/>
        <v>0</v>
      </c>
      <c r="I28" s="8">
        <f t="shared" si="3"/>
        <v>0</v>
      </c>
      <c r="J28" s="8">
        <f t="shared" si="4"/>
        <v>0</v>
      </c>
      <c r="K28" s="8">
        <f t="shared" si="5"/>
        <v>0</v>
      </c>
      <c r="L28" s="8">
        <f t="shared" si="6"/>
        <v>0</v>
      </c>
    </row>
    <row r="29" spans="1:12">
      <c r="A29" s="1"/>
      <c r="F29">
        <f t="shared" si="0"/>
        <v>2052</v>
      </c>
      <c r="G29" s="8">
        <f t="shared" si="1"/>
        <v>0</v>
      </c>
      <c r="H29" s="8">
        <f t="shared" si="2"/>
        <v>0</v>
      </c>
      <c r="I29" s="8">
        <f t="shared" si="3"/>
        <v>0</v>
      </c>
      <c r="J29" s="8">
        <f t="shared" si="4"/>
        <v>0</v>
      </c>
      <c r="K29" s="8">
        <f t="shared" si="5"/>
        <v>0</v>
      </c>
      <c r="L29" s="8">
        <f t="shared" si="6"/>
        <v>0</v>
      </c>
    </row>
    <row r="30" spans="1:12">
      <c r="F30">
        <f t="shared" si="0"/>
        <v>2053</v>
      </c>
      <c r="G30" s="8">
        <f t="shared" si="1"/>
        <v>0</v>
      </c>
      <c r="H30" s="8">
        <f t="shared" si="2"/>
        <v>0</v>
      </c>
      <c r="I30" s="8">
        <f t="shared" si="3"/>
        <v>0</v>
      </c>
      <c r="J30" s="8">
        <f t="shared" si="4"/>
        <v>0</v>
      </c>
      <c r="K30" s="8">
        <f t="shared" si="5"/>
        <v>0</v>
      </c>
      <c r="L30" s="8">
        <f t="shared" si="6"/>
        <v>0</v>
      </c>
    </row>
    <row r="31" spans="1:12">
      <c r="A31" s="4" t="s">
        <v>50</v>
      </c>
      <c r="F31">
        <f t="shared" si="0"/>
        <v>2054</v>
      </c>
      <c r="G31" s="8">
        <f t="shared" si="1"/>
        <v>0</v>
      </c>
      <c r="H31" s="8">
        <f t="shared" si="2"/>
        <v>0</v>
      </c>
      <c r="I31" s="8">
        <f t="shared" si="3"/>
        <v>0</v>
      </c>
      <c r="J31" s="8">
        <f t="shared" si="4"/>
        <v>0</v>
      </c>
      <c r="K31" s="8">
        <f t="shared" si="5"/>
        <v>0</v>
      </c>
      <c r="L31" s="8">
        <f t="shared" si="6"/>
        <v>0</v>
      </c>
    </row>
    <row r="32" spans="1:12">
      <c r="A32" s="1">
        <v>34</v>
      </c>
      <c r="F32">
        <f t="shared" si="0"/>
        <v>2055</v>
      </c>
      <c r="G32" s="8">
        <f t="shared" si="1"/>
        <v>0</v>
      </c>
      <c r="H32" s="8">
        <f t="shared" si="2"/>
        <v>0</v>
      </c>
      <c r="I32" s="8">
        <f t="shared" si="3"/>
        <v>0</v>
      </c>
      <c r="J32" s="8">
        <f t="shared" si="4"/>
        <v>0</v>
      </c>
      <c r="K32" s="8">
        <f t="shared" si="5"/>
        <v>0</v>
      </c>
      <c r="L32" s="8">
        <f t="shared" si="6"/>
        <v>0</v>
      </c>
    </row>
    <row r="33" spans="1:12">
      <c r="A33" s="1">
        <v>250</v>
      </c>
      <c r="F33">
        <f t="shared" si="0"/>
        <v>2056</v>
      </c>
      <c r="G33" s="8">
        <f t="shared" si="1"/>
        <v>0</v>
      </c>
      <c r="H33" s="8">
        <f t="shared" si="2"/>
        <v>0</v>
      </c>
      <c r="I33" s="8">
        <f t="shared" si="3"/>
        <v>0</v>
      </c>
      <c r="J33" s="8">
        <f t="shared" si="4"/>
        <v>0</v>
      </c>
      <c r="K33" s="8">
        <f t="shared" si="5"/>
        <v>0</v>
      </c>
      <c r="L33" s="8">
        <f t="shared" si="6"/>
        <v>0</v>
      </c>
    </row>
    <row r="34" spans="1:12">
      <c r="A34" s="1">
        <v>21</v>
      </c>
      <c r="F34">
        <f t="shared" si="0"/>
        <v>2057</v>
      </c>
      <c r="G34" s="8">
        <f t="shared" si="1"/>
        <v>0</v>
      </c>
      <c r="H34" s="8">
        <f t="shared" si="2"/>
        <v>0</v>
      </c>
      <c r="I34" s="8">
        <f t="shared" si="3"/>
        <v>0</v>
      </c>
      <c r="J34" s="8">
        <f t="shared" si="4"/>
        <v>0</v>
      </c>
      <c r="K34" s="8">
        <f t="shared" si="5"/>
        <v>0</v>
      </c>
      <c r="L34" s="8">
        <f t="shared" si="6"/>
        <v>0</v>
      </c>
    </row>
    <row r="35" spans="1:12">
      <c r="A35" s="1">
        <v>1</v>
      </c>
      <c r="F35">
        <f t="shared" si="0"/>
        <v>2058</v>
      </c>
      <c r="G35" s="8">
        <f t="shared" si="1"/>
        <v>0</v>
      </c>
      <c r="H35" s="8">
        <f t="shared" si="2"/>
        <v>0</v>
      </c>
      <c r="I35" s="8">
        <f t="shared" si="3"/>
        <v>0</v>
      </c>
      <c r="J35" s="8">
        <f t="shared" si="4"/>
        <v>0</v>
      </c>
      <c r="K35" s="8">
        <f t="shared" si="5"/>
        <v>0</v>
      </c>
      <c r="L35" s="8">
        <f t="shared" si="6"/>
        <v>0</v>
      </c>
    </row>
    <row r="36" spans="1:12">
      <c r="A36" s="1">
        <v>1</v>
      </c>
      <c r="F36">
        <f t="shared" si="0"/>
        <v>2059</v>
      </c>
      <c r="G36" s="8">
        <f t="shared" si="1"/>
        <v>0</v>
      </c>
      <c r="H36" s="8">
        <f t="shared" si="2"/>
        <v>0</v>
      </c>
      <c r="I36" s="8">
        <f t="shared" si="3"/>
        <v>0</v>
      </c>
      <c r="J36" s="8">
        <f t="shared" si="4"/>
        <v>0</v>
      </c>
      <c r="K36" s="8">
        <f t="shared" si="5"/>
        <v>0</v>
      </c>
      <c r="L36" s="8">
        <f t="shared" si="6"/>
        <v>0</v>
      </c>
    </row>
    <row r="37" spans="1:12">
      <c r="A37" s="1">
        <f>365*2*22</f>
        <v>16060</v>
      </c>
      <c r="F37">
        <f t="shared" si="0"/>
        <v>2060</v>
      </c>
      <c r="G37" s="8">
        <f t="shared" si="1"/>
        <v>0</v>
      </c>
      <c r="H37" s="8">
        <f t="shared" si="2"/>
        <v>0</v>
      </c>
      <c r="I37" s="8">
        <f t="shared" si="3"/>
        <v>0</v>
      </c>
      <c r="J37" s="8">
        <f t="shared" si="4"/>
        <v>0</v>
      </c>
      <c r="K37" s="8">
        <f t="shared" si="5"/>
        <v>0</v>
      </c>
      <c r="L37" s="8">
        <f t="shared" si="6"/>
        <v>0</v>
      </c>
    </row>
    <row r="38" spans="1:12">
      <c r="F38">
        <f t="shared" si="0"/>
        <v>2061</v>
      </c>
      <c r="G38" s="8">
        <f t="shared" si="1"/>
        <v>0</v>
      </c>
      <c r="H38" s="8">
        <f t="shared" si="2"/>
        <v>0</v>
      </c>
      <c r="I38" s="8">
        <f t="shared" si="3"/>
        <v>0</v>
      </c>
      <c r="J38" s="8">
        <f t="shared" si="4"/>
        <v>0</v>
      </c>
      <c r="K38" s="8">
        <f t="shared" si="5"/>
        <v>0</v>
      </c>
      <c r="L38" s="8">
        <f t="shared" si="6"/>
        <v>0</v>
      </c>
    </row>
    <row r="39" spans="1:12">
      <c r="F39">
        <f t="shared" si="0"/>
        <v>2062</v>
      </c>
      <c r="G39" s="8">
        <f t="shared" si="1"/>
        <v>0</v>
      </c>
      <c r="H39" s="8">
        <f t="shared" si="2"/>
        <v>0</v>
      </c>
      <c r="I39" s="8">
        <f t="shared" si="3"/>
        <v>0</v>
      </c>
      <c r="J39" s="8">
        <f t="shared" si="4"/>
        <v>0</v>
      </c>
      <c r="K39" s="8">
        <f t="shared" si="5"/>
        <v>0</v>
      </c>
      <c r="L39" s="8">
        <f t="shared" si="6"/>
        <v>0</v>
      </c>
    </row>
    <row r="40" spans="1:12">
      <c r="F40">
        <f t="shared" si="0"/>
        <v>2063</v>
      </c>
      <c r="G40" s="8">
        <f t="shared" si="1"/>
        <v>0</v>
      </c>
      <c r="H40" s="8">
        <f t="shared" si="2"/>
        <v>0</v>
      </c>
      <c r="I40" s="8">
        <f t="shared" si="3"/>
        <v>0</v>
      </c>
      <c r="J40" s="8">
        <f t="shared" si="4"/>
        <v>0</v>
      </c>
      <c r="K40" s="8">
        <f t="shared" si="5"/>
        <v>0</v>
      </c>
      <c r="L40" s="8">
        <f t="shared" si="6"/>
        <v>0</v>
      </c>
    </row>
    <row r="41" spans="1:12">
      <c r="F41">
        <f t="shared" si="0"/>
        <v>2064</v>
      </c>
      <c r="G41" s="8">
        <f t="shared" si="1"/>
        <v>0</v>
      </c>
      <c r="H41" s="8">
        <f t="shared" si="2"/>
        <v>0</v>
      </c>
      <c r="I41" s="8">
        <f t="shared" si="3"/>
        <v>0</v>
      </c>
      <c r="J41" s="8">
        <f t="shared" si="4"/>
        <v>0</v>
      </c>
      <c r="K41" s="8">
        <f t="shared" si="5"/>
        <v>0</v>
      </c>
      <c r="L41" s="8">
        <f t="shared" si="6"/>
        <v>0</v>
      </c>
    </row>
    <row r="42" spans="1:12">
      <c r="F42">
        <f t="shared" si="0"/>
        <v>2065</v>
      </c>
      <c r="G42" s="8">
        <f t="shared" si="1"/>
        <v>0</v>
      </c>
      <c r="H42" s="8">
        <f t="shared" si="2"/>
        <v>0</v>
      </c>
      <c r="I42" s="8">
        <f t="shared" si="3"/>
        <v>0</v>
      </c>
      <c r="J42" s="8">
        <f t="shared" si="4"/>
        <v>0</v>
      </c>
      <c r="K42" s="8">
        <f t="shared" si="5"/>
        <v>0</v>
      </c>
      <c r="L42" s="8">
        <f t="shared" si="6"/>
        <v>0</v>
      </c>
    </row>
    <row r="43" spans="1:12">
      <c r="F43">
        <f t="shared" si="0"/>
        <v>2066</v>
      </c>
      <c r="G43" s="8">
        <f t="shared" si="1"/>
        <v>0</v>
      </c>
      <c r="H43" s="8">
        <f t="shared" si="2"/>
        <v>0</v>
      </c>
      <c r="I43" s="8">
        <f t="shared" si="3"/>
        <v>0</v>
      </c>
      <c r="J43" s="8">
        <f t="shared" si="4"/>
        <v>0</v>
      </c>
      <c r="K43" s="8">
        <f t="shared" si="5"/>
        <v>0</v>
      </c>
      <c r="L43" s="8">
        <f t="shared" si="6"/>
        <v>0</v>
      </c>
    </row>
    <row r="44" spans="1:12">
      <c r="F44">
        <f t="shared" si="0"/>
        <v>2067</v>
      </c>
      <c r="G44" s="8">
        <f t="shared" si="1"/>
        <v>0</v>
      </c>
      <c r="H44" s="8">
        <f t="shared" si="2"/>
        <v>0</v>
      </c>
      <c r="I44" s="8">
        <f t="shared" si="3"/>
        <v>0</v>
      </c>
      <c r="J44" s="8">
        <f t="shared" si="4"/>
        <v>0</v>
      </c>
      <c r="K44" s="8">
        <f t="shared" si="5"/>
        <v>0</v>
      </c>
      <c r="L44" s="8">
        <f t="shared" si="6"/>
        <v>0</v>
      </c>
    </row>
    <row r="45" spans="1:12">
      <c r="F45">
        <f t="shared" si="0"/>
        <v>2068</v>
      </c>
      <c r="G45" s="8">
        <f t="shared" si="1"/>
        <v>0</v>
      </c>
      <c r="H45" s="8">
        <f t="shared" si="2"/>
        <v>0</v>
      </c>
      <c r="I45" s="8">
        <f t="shared" si="3"/>
        <v>0</v>
      </c>
      <c r="J45" s="8">
        <f t="shared" si="4"/>
        <v>0</v>
      </c>
      <c r="K45" s="8">
        <f t="shared" si="5"/>
        <v>0</v>
      </c>
      <c r="L45" s="8">
        <f t="shared" si="6"/>
        <v>0</v>
      </c>
    </row>
    <row r="46" spans="1:12">
      <c r="F46">
        <f t="shared" si="0"/>
        <v>2069</v>
      </c>
      <c r="G46" s="8">
        <f t="shared" si="1"/>
        <v>0</v>
      </c>
      <c r="H46" s="8">
        <f t="shared" si="2"/>
        <v>0</v>
      </c>
      <c r="I46" s="8">
        <f t="shared" si="3"/>
        <v>0</v>
      </c>
      <c r="J46" s="8">
        <f t="shared" si="4"/>
        <v>0</v>
      </c>
      <c r="K46" s="8">
        <f t="shared" si="5"/>
        <v>0</v>
      </c>
      <c r="L46" s="8">
        <f t="shared" si="6"/>
        <v>0</v>
      </c>
    </row>
    <row r="47" spans="1:12">
      <c r="F47">
        <f t="shared" si="0"/>
        <v>2070</v>
      </c>
      <c r="G47" s="8">
        <f t="shared" si="1"/>
        <v>0</v>
      </c>
      <c r="H47" s="8">
        <f t="shared" si="2"/>
        <v>0</v>
      </c>
      <c r="I47" s="8">
        <f t="shared" si="3"/>
        <v>0</v>
      </c>
      <c r="J47" s="8">
        <f t="shared" si="4"/>
        <v>0</v>
      </c>
      <c r="K47" s="8">
        <f t="shared" si="5"/>
        <v>0</v>
      </c>
      <c r="L47" s="8">
        <f t="shared" si="6"/>
        <v>0</v>
      </c>
    </row>
    <row r="48" spans="1:12">
      <c r="F48">
        <f t="shared" si="0"/>
        <v>2071</v>
      </c>
      <c r="G48" s="8">
        <f t="shared" si="1"/>
        <v>0</v>
      </c>
      <c r="H48" s="8">
        <f t="shared" si="2"/>
        <v>0</v>
      </c>
      <c r="I48" s="8">
        <f t="shared" si="3"/>
        <v>0</v>
      </c>
      <c r="J48" s="8">
        <f t="shared" si="4"/>
        <v>0</v>
      </c>
      <c r="K48" s="8">
        <f t="shared" si="5"/>
        <v>0</v>
      </c>
      <c r="L48" s="8">
        <f t="shared" si="6"/>
        <v>0</v>
      </c>
    </row>
    <row r="49" spans="6:12">
      <c r="F49">
        <f t="shared" si="0"/>
        <v>2072</v>
      </c>
      <c r="G49" s="8">
        <f t="shared" si="1"/>
        <v>0</v>
      </c>
      <c r="H49" s="8">
        <f t="shared" si="2"/>
        <v>0</v>
      </c>
      <c r="I49" s="8">
        <f t="shared" si="3"/>
        <v>0</v>
      </c>
      <c r="J49" s="8">
        <f t="shared" si="4"/>
        <v>0</v>
      </c>
      <c r="K49" s="8">
        <f t="shared" si="5"/>
        <v>0</v>
      </c>
      <c r="L49" s="8">
        <f t="shared" si="6"/>
        <v>0</v>
      </c>
    </row>
    <row r="50" spans="6:12">
      <c r="F50">
        <f t="shared" si="0"/>
        <v>2073</v>
      </c>
      <c r="G50" s="8">
        <f t="shared" si="1"/>
        <v>0</v>
      </c>
      <c r="H50" s="8">
        <f t="shared" si="2"/>
        <v>0</v>
      </c>
      <c r="I50" s="8">
        <f t="shared" si="3"/>
        <v>0</v>
      </c>
      <c r="J50" s="8">
        <f t="shared" si="4"/>
        <v>0</v>
      </c>
      <c r="K50" s="8">
        <f t="shared" si="5"/>
        <v>0</v>
      </c>
      <c r="L50" s="8">
        <f t="shared" si="6"/>
        <v>0</v>
      </c>
    </row>
    <row r="51" spans="6:12">
      <c r="F51">
        <f t="shared" si="0"/>
        <v>2074</v>
      </c>
      <c r="G51" s="8">
        <f t="shared" si="1"/>
        <v>0</v>
      </c>
      <c r="H51" s="8">
        <f t="shared" si="2"/>
        <v>0</v>
      </c>
      <c r="I51" s="8">
        <f t="shared" si="3"/>
        <v>0</v>
      </c>
      <c r="J51" s="8">
        <f t="shared" si="4"/>
        <v>0</v>
      </c>
      <c r="K51" s="8">
        <f t="shared" si="5"/>
        <v>0</v>
      </c>
      <c r="L51" s="8">
        <f t="shared" si="6"/>
        <v>0</v>
      </c>
    </row>
    <row r="52" spans="6:12">
      <c r="F52">
        <f t="shared" si="0"/>
        <v>2075</v>
      </c>
      <c r="G52" s="8">
        <f t="shared" si="1"/>
        <v>0</v>
      </c>
      <c r="H52" s="8">
        <f t="shared" si="2"/>
        <v>0</v>
      </c>
      <c r="I52" s="8">
        <f t="shared" si="3"/>
        <v>0</v>
      </c>
      <c r="J52" s="8">
        <f t="shared" si="4"/>
        <v>0</v>
      </c>
      <c r="K52" s="8">
        <f t="shared" si="5"/>
        <v>0</v>
      </c>
      <c r="L52" s="8">
        <f t="shared" si="6"/>
        <v>0</v>
      </c>
    </row>
    <row r="53" spans="6:12">
      <c r="F53">
        <f t="shared" si="0"/>
        <v>2076</v>
      </c>
      <c r="G53" s="8">
        <f t="shared" si="1"/>
        <v>0</v>
      </c>
      <c r="H53" s="8">
        <f t="shared" si="2"/>
        <v>0</v>
      </c>
      <c r="I53" s="8">
        <f t="shared" si="3"/>
        <v>0</v>
      </c>
      <c r="J53" s="8">
        <f t="shared" si="4"/>
        <v>0</v>
      </c>
      <c r="K53" s="8">
        <f t="shared" si="5"/>
        <v>0</v>
      </c>
      <c r="L53" s="8">
        <f t="shared" si="6"/>
        <v>0</v>
      </c>
    </row>
    <row r="54" spans="6:12">
      <c r="F54">
        <f t="shared" si="0"/>
        <v>2077</v>
      </c>
      <c r="G54" s="8">
        <f t="shared" si="1"/>
        <v>0</v>
      </c>
      <c r="H54" s="8">
        <f t="shared" si="2"/>
        <v>0</v>
      </c>
      <c r="I54" s="8">
        <f t="shared" si="3"/>
        <v>0</v>
      </c>
      <c r="J54" s="8">
        <f t="shared" si="4"/>
        <v>0</v>
      </c>
      <c r="K54" s="8">
        <f t="shared" si="5"/>
        <v>0</v>
      </c>
      <c r="L54" s="8">
        <f t="shared" si="6"/>
        <v>0</v>
      </c>
    </row>
    <row r="55" spans="6:12">
      <c r="F55">
        <f t="shared" si="0"/>
        <v>2078</v>
      </c>
      <c r="G55" s="8">
        <f t="shared" si="1"/>
        <v>0</v>
      </c>
      <c r="H55" s="8">
        <f t="shared" si="2"/>
        <v>0</v>
      </c>
      <c r="I55" s="8">
        <f t="shared" si="3"/>
        <v>0</v>
      </c>
      <c r="J55" s="8">
        <f t="shared" si="4"/>
        <v>0</v>
      </c>
      <c r="K55" s="8">
        <f t="shared" si="5"/>
        <v>0</v>
      </c>
      <c r="L55" s="8">
        <f t="shared" si="6"/>
        <v>0</v>
      </c>
    </row>
    <row r="56" spans="6:12">
      <c r="F56">
        <f t="shared" si="0"/>
        <v>2079</v>
      </c>
      <c r="G56" s="8">
        <f t="shared" si="1"/>
        <v>0</v>
      </c>
      <c r="H56" s="8">
        <f t="shared" si="2"/>
        <v>0</v>
      </c>
      <c r="I56" s="8">
        <f t="shared" si="3"/>
        <v>0</v>
      </c>
      <c r="J56" s="8">
        <f t="shared" si="4"/>
        <v>0</v>
      </c>
      <c r="K56" s="8">
        <f t="shared" si="5"/>
        <v>0</v>
      </c>
      <c r="L56" s="8">
        <f t="shared" si="6"/>
        <v>0</v>
      </c>
    </row>
    <row r="57" spans="6:12">
      <c r="F57">
        <f t="shared" si="0"/>
        <v>2080</v>
      </c>
      <c r="G57" s="8">
        <f t="shared" si="1"/>
        <v>0</v>
      </c>
      <c r="H57" s="8">
        <f t="shared" si="2"/>
        <v>0</v>
      </c>
      <c r="I57" s="8">
        <f t="shared" si="3"/>
        <v>0</v>
      </c>
      <c r="J57" s="8">
        <f t="shared" si="4"/>
        <v>0</v>
      </c>
      <c r="K57" s="8">
        <f t="shared" si="5"/>
        <v>0</v>
      </c>
      <c r="L57" s="8">
        <f t="shared" si="6"/>
        <v>0</v>
      </c>
    </row>
    <row r="58" spans="6:12">
      <c r="F58">
        <f t="shared" si="0"/>
        <v>2081</v>
      </c>
      <c r="G58" s="8">
        <f t="shared" si="1"/>
        <v>0</v>
      </c>
      <c r="H58" s="8">
        <f t="shared" si="2"/>
        <v>0</v>
      </c>
      <c r="I58" s="8">
        <f t="shared" si="3"/>
        <v>0</v>
      </c>
      <c r="J58" s="8">
        <f t="shared" si="4"/>
        <v>0</v>
      </c>
      <c r="K58" s="8">
        <f t="shared" si="5"/>
        <v>0</v>
      </c>
      <c r="L58" s="8">
        <f t="shared" si="6"/>
        <v>0</v>
      </c>
    </row>
    <row r="59" spans="6:12">
      <c r="F59">
        <f t="shared" si="0"/>
        <v>2082</v>
      </c>
      <c r="G59" s="8">
        <f t="shared" si="1"/>
        <v>0</v>
      </c>
      <c r="H59" s="8">
        <f t="shared" si="2"/>
        <v>0</v>
      </c>
      <c r="I59" s="8">
        <f t="shared" si="3"/>
        <v>0</v>
      </c>
      <c r="J59" s="8">
        <f t="shared" si="4"/>
        <v>0</v>
      </c>
      <c r="K59" s="8">
        <f t="shared" si="5"/>
        <v>0</v>
      </c>
      <c r="L59" s="8">
        <f t="shared" si="6"/>
        <v>0</v>
      </c>
    </row>
    <row r="60" spans="6:12">
      <c r="F60">
        <f t="shared" si="0"/>
        <v>2083</v>
      </c>
      <c r="G60" s="8">
        <f t="shared" si="1"/>
        <v>0</v>
      </c>
      <c r="H60" s="8">
        <f t="shared" si="2"/>
        <v>0</v>
      </c>
      <c r="I60" s="8">
        <f t="shared" si="3"/>
        <v>0</v>
      </c>
      <c r="J60" s="8">
        <f t="shared" si="4"/>
        <v>0</v>
      </c>
      <c r="K60" s="8">
        <f t="shared" si="5"/>
        <v>0</v>
      </c>
      <c r="L60" s="8">
        <f t="shared" si="6"/>
        <v>0</v>
      </c>
    </row>
    <row r="61" spans="6:12">
      <c r="F61">
        <f t="shared" si="0"/>
        <v>2084</v>
      </c>
      <c r="G61" s="8">
        <f t="shared" si="1"/>
        <v>0</v>
      </c>
      <c r="H61" s="8">
        <f t="shared" si="2"/>
        <v>0</v>
      </c>
      <c r="I61" s="8">
        <f t="shared" si="3"/>
        <v>0</v>
      </c>
      <c r="J61" s="8">
        <f t="shared" si="4"/>
        <v>0</v>
      </c>
      <c r="K61" s="8">
        <f t="shared" si="5"/>
        <v>0</v>
      </c>
      <c r="L61" s="8">
        <f t="shared" si="6"/>
        <v>0</v>
      </c>
    </row>
    <row r="62" spans="6:12">
      <c r="F62">
        <f t="shared" si="0"/>
        <v>2085</v>
      </c>
      <c r="G62" s="8">
        <f t="shared" si="1"/>
        <v>0</v>
      </c>
      <c r="H62" s="8">
        <f t="shared" si="2"/>
        <v>0</v>
      </c>
      <c r="I62" s="8">
        <f t="shared" si="3"/>
        <v>0</v>
      </c>
      <c r="J62" s="8">
        <f t="shared" si="4"/>
        <v>0</v>
      </c>
      <c r="K62" s="8">
        <f t="shared" si="5"/>
        <v>0</v>
      </c>
      <c r="L62" s="8">
        <f t="shared" si="6"/>
        <v>0</v>
      </c>
    </row>
    <row r="63" spans="6:12">
      <c r="F63">
        <f t="shared" si="0"/>
        <v>2086</v>
      </c>
      <c r="G63" s="8">
        <f t="shared" si="1"/>
        <v>0</v>
      </c>
      <c r="H63" s="8">
        <f t="shared" si="2"/>
        <v>0</v>
      </c>
      <c r="I63" s="8">
        <f t="shared" si="3"/>
        <v>0</v>
      </c>
      <c r="J63" s="8">
        <f t="shared" si="4"/>
        <v>0</v>
      </c>
      <c r="K63" s="8">
        <f t="shared" si="5"/>
        <v>0</v>
      </c>
      <c r="L63" s="8">
        <f t="shared" si="6"/>
        <v>0</v>
      </c>
    </row>
    <row r="64" spans="6:12">
      <c r="F64">
        <f t="shared" si="0"/>
        <v>2087</v>
      </c>
      <c r="G64" s="8">
        <f t="shared" si="1"/>
        <v>0</v>
      </c>
      <c r="H64" s="8">
        <f t="shared" si="2"/>
        <v>0</v>
      </c>
      <c r="I64" s="8">
        <f t="shared" si="3"/>
        <v>0</v>
      </c>
      <c r="J64" s="8">
        <f t="shared" si="4"/>
        <v>0</v>
      </c>
      <c r="K64" s="8">
        <f t="shared" si="5"/>
        <v>0</v>
      </c>
      <c r="L64" s="8">
        <f t="shared" si="6"/>
        <v>0</v>
      </c>
    </row>
    <row r="65" spans="6:12">
      <c r="F65">
        <f t="shared" si="0"/>
        <v>2088</v>
      </c>
      <c r="G65" s="8">
        <f t="shared" si="1"/>
        <v>0</v>
      </c>
      <c r="H65" s="8">
        <f t="shared" si="2"/>
        <v>0</v>
      </c>
      <c r="I65" s="8">
        <f t="shared" si="3"/>
        <v>0</v>
      </c>
      <c r="J65" s="8">
        <f t="shared" si="4"/>
        <v>0</v>
      </c>
      <c r="K65" s="8">
        <f t="shared" si="5"/>
        <v>0</v>
      </c>
      <c r="L65" s="8">
        <f t="shared" si="6"/>
        <v>0</v>
      </c>
    </row>
    <row r="66" spans="6:12">
      <c r="F66">
        <f t="shared" si="0"/>
        <v>2089</v>
      </c>
      <c r="G66" s="8">
        <f t="shared" si="1"/>
        <v>0</v>
      </c>
      <c r="H66" s="8">
        <f t="shared" si="2"/>
        <v>0</v>
      </c>
      <c r="I66" s="8">
        <f t="shared" si="3"/>
        <v>0</v>
      </c>
      <c r="J66" s="8">
        <f t="shared" si="4"/>
        <v>0</v>
      </c>
      <c r="K66" s="8">
        <f t="shared" si="5"/>
        <v>0</v>
      </c>
      <c r="L66" s="8">
        <f t="shared" si="6"/>
        <v>0</v>
      </c>
    </row>
    <row r="67" spans="6:12">
      <c r="F67">
        <f t="shared" si="0"/>
        <v>2090</v>
      </c>
      <c r="G67" s="8">
        <f t="shared" si="1"/>
        <v>0</v>
      </c>
      <c r="H67" s="8">
        <f t="shared" si="2"/>
        <v>0</v>
      </c>
      <c r="I67" s="8">
        <f t="shared" si="3"/>
        <v>0</v>
      </c>
      <c r="J67" s="8">
        <f t="shared" si="4"/>
        <v>0</v>
      </c>
      <c r="K67" s="8">
        <f t="shared" si="5"/>
        <v>0</v>
      </c>
      <c r="L67" s="8">
        <f t="shared" si="6"/>
        <v>0</v>
      </c>
    </row>
    <row r="68" spans="6:12">
      <c r="F68">
        <f t="shared" si="0"/>
        <v>2091</v>
      </c>
      <c r="G68" s="8">
        <f t="shared" si="1"/>
        <v>0</v>
      </c>
      <c r="H68" s="8">
        <f t="shared" si="2"/>
        <v>0</v>
      </c>
      <c r="I68" s="8">
        <f t="shared" si="3"/>
        <v>0</v>
      </c>
      <c r="J68" s="8">
        <f t="shared" si="4"/>
        <v>0</v>
      </c>
      <c r="K68" s="8">
        <f t="shared" si="5"/>
        <v>0</v>
      </c>
      <c r="L68" s="8">
        <f t="shared" si="6"/>
        <v>0</v>
      </c>
    </row>
    <row r="69" spans="6:12">
      <c r="F69">
        <f t="shared" ref="F69:F77" si="7">F68+1</f>
        <v>2092</v>
      </c>
      <c r="G69" s="8">
        <f t="shared" ref="G69:G77" si="8">$G$3*(1+$B$3)^($F69-$F$3)</f>
        <v>0</v>
      </c>
      <c r="H69" s="8">
        <f t="shared" ref="H69:H77" si="9">$H$3*(1+$B$3)^($F69-$F$3)</f>
        <v>0</v>
      </c>
      <c r="I69" s="8">
        <f t="shared" ref="I69:I77" si="10">$I$3*(1+$B$3)^($F69-$F$3)</f>
        <v>0</v>
      </c>
      <c r="J69" s="8">
        <f t="shared" ref="J69:J77" si="11">$J$3*(1+$B$3)^($F69-$F$3)</f>
        <v>0</v>
      </c>
      <c r="K69" s="8">
        <f t="shared" ref="K69:K77" si="12">$K$3*(1+$B$3)^($F69-$F$3)</f>
        <v>0</v>
      </c>
      <c r="L69" s="8">
        <f t="shared" ref="L69:L77" si="13">$L$3*(1+$B$3)^($F69-$F$3)</f>
        <v>0</v>
      </c>
    </row>
    <row r="70" spans="6:12">
      <c r="F70">
        <f t="shared" si="7"/>
        <v>2093</v>
      </c>
      <c r="G70" s="8">
        <f t="shared" si="8"/>
        <v>0</v>
      </c>
      <c r="H70" s="8">
        <f t="shared" si="9"/>
        <v>0</v>
      </c>
      <c r="I70" s="8">
        <f t="shared" si="10"/>
        <v>0</v>
      </c>
      <c r="J70" s="8">
        <f t="shared" si="11"/>
        <v>0</v>
      </c>
      <c r="K70" s="8">
        <f t="shared" si="12"/>
        <v>0</v>
      </c>
      <c r="L70" s="8">
        <f t="shared" si="13"/>
        <v>0</v>
      </c>
    </row>
    <row r="71" spans="6:12">
      <c r="F71">
        <f t="shared" si="7"/>
        <v>2094</v>
      </c>
      <c r="G71" s="8">
        <f t="shared" si="8"/>
        <v>0</v>
      </c>
      <c r="H71" s="8">
        <f t="shared" si="9"/>
        <v>0</v>
      </c>
      <c r="I71" s="8">
        <f t="shared" si="10"/>
        <v>0</v>
      </c>
      <c r="J71" s="8">
        <f t="shared" si="11"/>
        <v>0</v>
      </c>
      <c r="K71" s="8">
        <f t="shared" si="12"/>
        <v>0</v>
      </c>
      <c r="L71" s="8">
        <f t="shared" si="13"/>
        <v>0</v>
      </c>
    </row>
    <row r="72" spans="6:12">
      <c r="F72">
        <f t="shared" si="7"/>
        <v>2095</v>
      </c>
      <c r="G72" s="8">
        <f t="shared" si="8"/>
        <v>0</v>
      </c>
      <c r="H72" s="8">
        <f t="shared" si="9"/>
        <v>0</v>
      </c>
      <c r="I72" s="8">
        <f t="shared" si="10"/>
        <v>0</v>
      </c>
      <c r="J72" s="8">
        <f t="shared" si="11"/>
        <v>0</v>
      </c>
      <c r="K72" s="8">
        <f t="shared" si="12"/>
        <v>0</v>
      </c>
      <c r="L72" s="8">
        <f t="shared" si="13"/>
        <v>0</v>
      </c>
    </row>
    <row r="73" spans="6:12">
      <c r="F73">
        <f t="shared" si="7"/>
        <v>2096</v>
      </c>
      <c r="G73" s="8">
        <f t="shared" si="8"/>
        <v>0</v>
      </c>
      <c r="H73" s="8">
        <f t="shared" si="9"/>
        <v>0</v>
      </c>
      <c r="I73" s="8">
        <f t="shared" si="10"/>
        <v>0</v>
      </c>
      <c r="J73" s="8">
        <f t="shared" si="11"/>
        <v>0</v>
      </c>
      <c r="K73" s="8">
        <f t="shared" si="12"/>
        <v>0</v>
      </c>
      <c r="L73" s="8">
        <f t="shared" si="13"/>
        <v>0</v>
      </c>
    </row>
    <row r="74" spans="6:12">
      <c r="F74">
        <f t="shared" si="7"/>
        <v>2097</v>
      </c>
      <c r="G74" s="8">
        <f t="shared" si="8"/>
        <v>0</v>
      </c>
      <c r="H74" s="8">
        <f t="shared" si="9"/>
        <v>0</v>
      </c>
      <c r="I74" s="8">
        <f t="shared" si="10"/>
        <v>0</v>
      </c>
      <c r="J74" s="8">
        <f t="shared" si="11"/>
        <v>0</v>
      </c>
      <c r="K74" s="8">
        <f t="shared" si="12"/>
        <v>0</v>
      </c>
      <c r="L74" s="8">
        <f t="shared" si="13"/>
        <v>0</v>
      </c>
    </row>
    <row r="75" spans="6:12">
      <c r="F75">
        <f t="shared" si="7"/>
        <v>2098</v>
      </c>
      <c r="G75" s="8">
        <f t="shared" si="8"/>
        <v>0</v>
      </c>
      <c r="H75" s="8">
        <f t="shared" si="9"/>
        <v>0</v>
      </c>
      <c r="I75" s="8">
        <f t="shared" si="10"/>
        <v>0</v>
      </c>
      <c r="J75" s="8">
        <f t="shared" si="11"/>
        <v>0</v>
      </c>
      <c r="K75" s="8">
        <f t="shared" si="12"/>
        <v>0</v>
      </c>
      <c r="L75" s="8">
        <f t="shared" si="13"/>
        <v>0</v>
      </c>
    </row>
    <row r="76" spans="6:12">
      <c r="F76">
        <f t="shared" si="7"/>
        <v>2099</v>
      </c>
      <c r="G76" s="8">
        <f t="shared" si="8"/>
        <v>0</v>
      </c>
      <c r="H76" s="8">
        <f t="shared" si="9"/>
        <v>0</v>
      </c>
      <c r="I76" s="8">
        <f t="shared" si="10"/>
        <v>0</v>
      </c>
      <c r="J76" s="8">
        <f t="shared" si="11"/>
        <v>0</v>
      </c>
      <c r="K76" s="8">
        <f t="shared" si="12"/>
        <v>0</v>
      </c>
      <c r="L76" s="8">
        <f t="shared" si="13"/>
        <v>0</v>
      </c>
    </row>
    <row r="77" spans="6:12">
      <c r="F77">
        <f t="shared" si="7"/>
        <v>2100</v>
      </c>
      <c r="G77" s="8">
        <f t="shared" si="8"/>
        <v>0</v>
      </c>
      <c r="H77" s="8">
        <f t="shared" si="9"/>
        <v>0</v>
      </c>
      <c r="I77" s="8">
        <f t="shared" si="10"/>
        <v>0</v>
      </c>
      <c r="J77" s="8">
        <f t="shared" si="11"/>
        <v>0</v>
      </c>
      <c r="K77" s="8">
        <f t="shared" si="12"/>
        <v>0</v>
      </c>
      <c r="L77" s="8">
        <f t="shared" si="13"/>
        <v>0</v>
      </c>
    </row>
    <row r="78" spans="6:12">
      <c r="F78" s="4" t="s">
        <v>51</v>
      </c>
      <c r="G78" s="8">
        <f t="shared" ref="G78:L78" si="14">SUMIFS(G:G,$F:$F,"&gt;="&amp;$B$2,$F:$F,"&lt;"&amp;$B$2+$B$1)</f>
        <v>0</v>
      </c>
      <c r="H78" s="8">
        <f t="shared" si="14"/>
        <v>0</v>
      </c>
      <c r="I78" s="8">
        <f t="shared" si="14"/>
        <v>0</v>
      </c>
      <c r="J78" s="8">
        <f t="shared" si="14"/>
        <v>0</v>
      </c>
      <c r="K78" s="8">
        <f t="shared" si="14"/>
        <v>0</v>
      </c>
      <c r="L78" s="8">
        <f t="shared" si="14"/>
        <v>0</v>
      </c>
    </row>
    <row r="79" spans="6:12">
      <c r="F79" s="4" t="s">
        <v>52</v>
      </c>
      <c r="G79">
        <f>Invulblad!A12</f>
        <v>34</v>
      </c>
      <c r="H79">
        <f>Invulblad!A13</f>
        <v>250</v>
      </c>
      <c r="I79">
        <f>Invulblad!A14</f>
        <v>21</v>
      </c>
      <c r="J79">
        <f>Invulblad!A15</f>
        <v>1</v>
      </c>
      <c r="K79">
        <f>Invulblad!A16</f>
        <v>1</v>
      </c>
      <c r="L79">
        <f>Invulblad!A17</f>
        <v>16060</v>
      </c>
    </row>
    <row r="81" spans="6:12">
      <c r="F81" s="4" t="s">
        <v>53</v>
      </c>
      <c r="G81" s="10">
        <f>SUMIFS(G:G,$F:F,"&gt;="&amp;$B$2,
$F:$F,"&lt;"&amp;$B$2+$B$1
)</f>
        <v>0</v>
      </c>
      <c r="H81" s="7">
        <f t="shared" ref="H81:L81" si="15">H79*H78</f>
        <v>0</v>
      </c>
      <c r="I81" s="7">
        <f t="shared" si="15"/>
        <v>0</v>
      </c>
      <c r="J81" s="7">
        <f t="shared" si="15"/>
        <v>0</v>
      </c>
      <c r="K81" s="7">
        <f t="shared" si="15"/>
        <v>0</v>
      </c>
      <c r="L81" s="7">
        <f t="shared" si="15"/>
        <v>0</v>
      </c>
    </row>
    <row r="82" spans="6:12">
      <c r="F82" s="4" t="s">
        <v>54</v>
      </c>
      <c r="J82" s="8"/>
      <c r="K82" s="8"/>
      <c r="L82" s="8"/>
    </row>
    <row r="83" spans="6:12">
      <c r="F83" t="s">
        <v>55</v>
      </c>
      <c r="J83" s="8"/>
      <c r="K83" s="8"/>
      <c r="L83" s="8"/>
    </row>
    <row r="84" spans="6:12">
      <c r="J84" s="8"/>
      <c r="K84" s="8"/>
      <c r="L84" s="8"/>
    </row>
    <row r="85" spans="6:12">
      <c r="J85" s="8"/>
      <c r="K85" s="8"/>
      <c r="L85" s="8"/>
    </row>
    <row r="86" spans="6:12">
      <c r="F86" t="s">
        <v>56</v>
      </c>
      <c r="J86" s="8"/>
      <c r="K86" s="8"/>
      <c r="L86" s="8"/>
    </row>
    <row r="87" spans="6:12" ht="14.45">
      <c r="F87" t="s">
        <v>57</v>
      </c>
      <c r="G87" t="s">
        <v>58</v>
      </c>
      <c r="J87" s="8"/>
      <c r="K87" s="8"/>
      <c r="L87" s="8"/>
    </row>
    <row r="88" spans="6:12" ht="14.45">
      <c r="F88" t="s">
        <v>59</v>
      </c>
      <c r="G88" t="s">
        <v>60</v>
      </c>
      <c r="J88" s="8"/>
      <c r="K88" s="8"/>
      <c r="L88" s="8"/>
    </row>
    <row r="89" spans="6:12">
      <c r="F89" t="s">
        <v>61</v>
      </c>
      <c r="G89" t="s">
        <v>62</v>
      </c>
    </row>
    <row r="90" spans="6:12">
      <c r="F90" t="s">
        <v>63</v>
      </c>
      <c r="G90" t="s">
        <v>64</v>
      </c>
    </row>
    <row r="91" spans="6:12">
      <c r="F91" t="s">
        <v>65</v>
      </c>
      <c r="G91" t="s">
        <v>66</v>
      </c>
    </row>
    <row r="93" spans="6:12">
      <c r="F93" t="s">
        <v>67</v>
      </c>
    </row>
    <row r="95" spans="6:12">
      <c r="F95" t="s">
        <v>68</v>
      </c>
    </row>
    <row r="96" spans="6:12">
      <c r="F96" t="s">
        <v>69</v>
      </c>
    </row>
  </sheetData>
  <sheetProtection sheet="1" objects="1" scenarios="1" selectLockedCells="1" selectUnlockedCells="1"/>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B4629-0693-4FF3-AC60-DFCDE8A79074}">
  <dimension ref="A1"/>
  <sheetViews>
    <sheetView showGridLines="0" topLeftCell="A10" workbookViewId="0">
      <selection activeCell="K46" sqref="K46"/>
    </sheetView>
  </sheetViews>
  <sheetFormatPr defaultRowHeight="14.1"/>
  <sheetData/>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68EF63820FD6A4B84D7ABDC3645703B" ma:contentTypeVersion="15" ma:contentTypeDescription="Een nieuw document maken." ma:contentTypeScope="" ma:versionID="c1679c0756429098e27d660a914e6a40">
  <xsd:schema xmlns:xsd="http://www.w3.org/2001/XMLSchema" xmlns:xs="http://www.w3.org/2001/XMLSchema" xmlns:p="http://schemas.microsoft.com/office/2006/metadata/properties" xmlns:ns2="e13e8f7d-6b12-4f48-803c-b95e441d59cd" xmlns:ns3="534f0957-3d29-42e3-b7bd-8ee43f66e80c" targetNamespace="http://schemas.microsoft.com/office/2006/metadata/properties" ma:root="true" ma:fieldsID="fbb6a30e7a06e2c3859b8e316975202b" ns2:_="" ns3:_="">
    <xsd:import namespace="e13e8f7d-6b12-4f48-803c-b95e441d59cd"/>
    <xsd:import namespace="534f0957-3d29-42e3-b7bd-8ee43f66e80c"/>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3e8f7d-6b12-4f48-803c-b95e441d59c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Afbeeldingtags" ma:readOnly="false" ma:fieldId="{5cf76f15-5ced-4ddc-b409-7134ff3c332f}" ma:taxonomyMulti="true" ma:sspId="798d900d-0589-4081-96eb-513de833a507"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34f0957-3d29-42e3-b7bd-8ee43f66e80c"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f03d05cd-4c18-4456-99df-46f856a645df}" ma:internalName="TaxCatchAll" ma:showField="CatchAllData" ma:web="534f0957-3d29-42e3-b7bd-8ee43f66e80c">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13e8f7d-6b12-4f48-803c-b95e441d59cd">
      <Terms xmlns="http://schemas.microsoft.com/office/infopath/2007/PartnerControls"/>
    </lcf76f155ced4ddcb4097134ff3c332f>
    <TaxCatchAll xmlns="534f0957-3d29-42e3-b7bd-8ee43f66e80c" xsi:nil="true"/>
  </documentManagement>
</p:properties>
</file>

<file path=customXml/itemProps1.xml><?xml version="1.0" encoding="utf-8"?>
<ds:datastoreItem xmlns:ds="http://schemas.openxmlformats.org/officeDocument/2006/customXml" ds:itemID="{50CC0927-725B-4652-86AD-F4667DC9399C}"/>
</file>

<file path=customXml/itemProps2.xml><?xml version="1.0" encoding="utf-8"?>
<ds:datastoreItem xmlns:ds="http://schemas.openxmlformats.org/officeDocument/2006/customXml" ds:itemID="{53173D2D-D8A6-404F-9AA1-4A276CD733ED}"/>
</file>

<file path=customXml/itemProps3.xml><?xml version="1.0" encoding="utf-8"?>
<ds:datastoreItem xmlns:ds="http://schemas.openxmlformats.org/officeDocument/2006/customXml" ds:itemID="{CA565260-B960-4430-9998-D6CE8388F11C}"/>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Anne van Vliet</dc:creator>
  <cp:keywords/>
  <dc:description/>
  <cp:lastModifiedBy>van 't Hof, Emma</cp:lastModifiedBy>
  <cp:revision/>
  <dcterms:created xsi:type="dcterms:W3CDTF">2018-06-21T11:46:00Z</dcterms:created>
  <dcterms:modified xsi:type="dcterms:W3CDTF">2026-06-29T08:47:15Z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0x010100268EF63820FD6A4B84D7ABDC3645703B</vt:lpwstr>
  </property>
  <property fmtid="{D5CDD505-2E9C-101B-9397-08002B2CF9AE}" pid="3" name="MediaServiceImageTags">
    <vt:lpwstr/>
  </property>
</Properties>
</file>